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Z:\2024\240271\CAD\ODOT\WYA\119931\ProjAdmin\PlanReviews\Stage3\Comments\"/>
    </mc:Choice>
  </mc:AlternateContent>
  <xr:revisionPtr revIDLastSave="0" documentId="13_ncr:1_{1A069DE7-0CDC-4095-A515-EBDBF07210CE}" xr6:coauthVersionLast="47" xr6:coauthVersionMax="47" xr10:uidLastSave="{00000000-0000-0000-0000-000000000000}"/>
  <bookViews>
    <workbookView xWindow="3900" yWindow="1635" windowWidth="21600" windowHeight="11385" xr2:uid="{00000000-000D-0000-FFFF-FFFF00000000}"/>
  </bookViews>
  <sheets>
    <sheet name="Disposition of Comments" sheetId="1" r:id="rId1"/>
  </sheets>
  <definedNames>
    <definedName name="_xlnm.Print_Area" localSheetId="0">'Disposition of Comments'!$B$1:$K$111</definedName>
    <definedName name="_xlnm.Print_Titles" localSheetId="0">'Disposition of Comments'!$1:$4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7" i="1" l="1"/>
  <c r="C8" i="1" s="1"/>
  <c r="C9" i="1" s="1"/>
  <c r="C10" i="1" s="1"/>
  <c r="C11" i="1" s="1"/>
  <c r="C12" i="1" s="1"/>
  <c r="C13" i="1" s="1"/>
  <c r="C14" i="1" s="1"/>
  <c r="C15" i="1" s="1"/>
  <c r="C16" i="1" s="1"/>
  <c r="C17" i="1" s="1"/>
  <c r="C18" i="1" s="1"/>
  <c r="C19" i="1" s="1"/>
  <c r="C20" i="1" s="1"/>
  <c r="C21" i="1" s="1"/>
  <c r="C22" i="1" s="1"/>
  <c r="C23" i="1" s="1"/>
  <c r="C24" i="1" s="1"/>
  <c r="C25" i="1" s="1"/>
  <c r="C26" i="1" s="1"/>
  <c r="C27" i="1" s="1"/>
  <c r="C28" i="1" s="1"/>
  <c r="C29" i="1" s="1"/>
  <c r="C30" i="1" s="1"/>
  <c r="C31" i="1" s="1"/>
  <c r="C32" i="1" s="1"/>
  <c r="C33" i="1" s="1"/>
  <c r="C34" i="1" s="1"/>
  <c r="C35" i="1" s="1"/>
  <c r="C36" i="1" s="1"/>
  <c r="C37" i="1" s="1"/>
  <c r="C38" i="1" s="1"/>
  <c r="C39" i="1" s="1"/>
  <c r="C40" i="1" s="1"/>
  <c r="C41" i="1" s="1"/>
  <c r="C42" i="1" s="1"/>
  <c r="C43" i="1" s="1"/>
  <c r="C44" i="1" s="1"/>
  <c r="C45" i="1" s="1"/>
  <c r="C46" i="1" s="1"/>
  <c r="C47" i="1" s="1"/>
  <c r="C48" i="1" s="1"/>
  <c r="C49" i="1" s="1"/>
  <c r="C50" i="1" s="1"/>
  <c r="C51" i="1" s="1"/>
  <c r="C52" i="1" s="1"/>
  <c r="C53" i="1" s="1"/>
  <c r="C54" i="1" s="1"/>
  <c r="C55" i="1" s="1"/>
  <c r="C56" i="1" s="1"/>
  <c r="C57" i="1" s="1"/>
  <c r="C58" i="1" s="1"/>
  <c r="C59" i="1" s="1"/>
  <c r="C60" i="1" s="1"/>
  <c r="C61" i="1" s="1"/>
  <c r="C62" i="1" s="1"/>
  <c r="C63" i="1" s="1"/>
  <c r="C64" i="1" s="1"/>
  <c r="C65" i="1" s="1"/>
  <c r="C66" i="1" s="1"/>
  <c r="C67" i="1" s="1"/>
  <c r="C68" i="1" s="1"/>
  <c r="C69" i="1" s="1"/>
  <c r="C70" i="1" s="1"/>
  <c r="C71" i="1" s="1"/>
  <c r="C72" i="1" s="1"/>
  <c r="C73" i="1" s="1"/>
  <c r="C74" i="1" s="1"/>
  <c r="C75" i="1" s="1"/>
  <c r="C76" i="1" s="1"/>
  <c r="C77" i="1" s="1"/>
  <c r="C78" i="1" s="1"/>
  <c r="C79" i="1" s="1"/>
  <c r="C80" i="1" s="1"/>
  <c r="C81" i="1" s="1"/>
  <c r="C82" i="1" s="1"/>
  <c r="C83" i="1" s="1"/>
  <c r="C84" i="1" s="1"/>
  <c r="C85" i="1" s="1"/>
  <c r="C86" i="1" l="1"/>
  <c r="C87" i="1" s="1"/>
  <c r="C88" i="1" l="1"/>
  <c r="C89" i="1" s="1"/>
  <c r="C90" i="1" s="1"/>
  <c r="C91" i="1" s="1"/>
  <c r="C92" i="1" s="1"/>
  <c r="C93" i="1" l="1"/>
  <c r="C94" i="1" s="1"/>
  <c r="C95" i="1" s="1"/>
  <c r="C96" i="1" s="1"/>
  <c r="C97" i="1" s="1"/>
  <c r="C98" i="1" s="1"/>
  <c r="C99" i="1" s="1"/>
  <c r="C100" i="1" s="1"/>
  <c r="C101" i="1" s="1"/>
  <c r="C102" i="1" s="1"/>
  <c r="C103" i="1" s="1"/>
  <c r="C104" i="1" s="1"/>
  <c r="C105" i="1" s="1"/>
  <c r="C106" i="1" s="1"/>
  <c r="C107" i="1" s="1"/>
  <c r="C108" i="1" s="1"/>
  <c r="C109" i="1" s="1"/>
  <c r="C110" i="1" s="1"/>
  <c r="C111" i="1" s="1"/>
</calcChain>
</file>

<file path=xl/sharedStrings.xml><?xml version="1.0" encoding="utf-8"?>
<sst xmlns="http://schemas.openxmlformats.org/spreadsheetml/2006/main" count="566" uniqueCount="147">
  <si>
    <t>Status Code = "Open" = Open, Remains Unresolved, Undrafted, and or Unverified</t>
  </si>
  <si>
    <t>Status Code ="Closed" =Closed, Comment Resolved-Drafted and Verified</t>
  </si>
  <si>
    <t>Status Code = "Resolve" =Comment remains unresolved and needs additional coordination for resolution</t>
  </si>
  <si>
    <t xml:space="preserve">
Ref.</t>
  </si>
  <si>
    <t>Comment No.</t>
  </si>
  <si>
    <t>Reference</t>
  </si>
  <si>
    <t>Reviewer</t>
  </si>
  <si>
    <t>Agency</t>
  </si>
  <si>
    <t>Sheet #</t>
  </si>
  <si>
    <t>Review Comment</t>
  </si>
  <si>
    <t>Status Code</t>
  </si>
  <si>
    <t>Response</t>
  </si>
  <si>
    <t>Responsible Party</t>
  </si>
  <si>
    <t>Sub. Responsible Party</t>
  </si>
  <si>
    <t>Responsible Party Confirm</t>
  </si>
  <si>
    <t>New Plan Sheet #</t>
  </si>
  <si>
    <t>Open</t>
  </si>
  <si>
    <t>MarkedUp</t>
  </si>
  <si>
    <t>Closed</t>
  </si>
  <si>
    <t>Resolve</t>
  </si>
  <si>
    <t>CHECKED BY</t>
  </si>
  <si>
    <t>ADDRESSED BY</t>
  </si>
  <si>
    <t>Subject</t>
  </si>
  <si>
    <t xml:space="preserve"> </t>
  </si>
  <si>
    <t>ODOT</t>
  </si>
  <si>
    <t>open</t>
  </si>
  <si>
    <t xml:space="preserve">  </t>
  </si>
  <si>
    <t xml:space="preserve">    </t>
  </si>
  <si>
    <t>WAY-23-6.63; PID 119931</t>
  </si>
  <si>
    <t>Disposition of Comments</t>
  </si>
  <si>
    <t>Mark Mueller</t>
  </si>
  <si>
    <t>mmueller</t>
  </si>
  <si>
    <t>SaraM</t>
  </si>
  <si>
    <t>mbrunet</t>
  </si>
  <si>
    <t>TZURA</t>
  </si>
  <si>
    <t>mpickeri</t>
  </si>
  <si>
    <t>Tim B</t>
  </si>
  <si>
    <t>Per L&amp;D 1302.3 this should be:  03 PRINCIPAL ARTERIAL (RURAL)</t>
  </si>
  <si>
    <t>PITT TOWNSHIP</t>
  </si>
  <si>
    <t>The plans will need to be signed and sealed digitally.</t>
  </si>
  <si>
    <t>These should have areas. Refer to L&amp;D 1302.11.2.</t>
  </si>
  <si>
    <t>(NOI NOT REQUIRED)</t>
  </si>
  <si>
    <t>Even though we are not using OHDOT standards, can these be added as cells per OHDOT cadd standards?</t>
  </si>
  <si>
    <t>NONE REQUIRED</t>
  </si>
  <si>
    <t>Add:  ADA DESIGN WAIVERS NONE REQUIRED</t>
  </si>
  <si>
    <t>TH 62</t>
  </si>
  <si>
    <t>.63 (Typ. to all sheets.)</t>
  </si>
  <si>
    <t>Add "Begin Work" and Federal Project # flag</t>
  </si>
  <si>
    <t>Add Station/offset.  Note which centerline this offset is from (RW or Const).</t>
  </si>
  <si>
    <t>add descriptions of the concrete monuments (what is in the top? "x" or brass mon in top? what is stamped on top if it is a marker? size (6" 12"?), condition, depth, found or set) and for the BM's (full description...ie: pony spike set in west face of Pole #...., chiseled x in NW corner of SE wingwall.....</t>
  </si>
  <si>
    <t>is this also CL of Construction?</t>
  </si>
  <si>
    <t>Also CL of Construction?</t>
  </si>
  <si>
    <t>are these at Grid? or in Project datum? Looks like Survey Parameters show a 1.000032 scale factor has been applied?</t>
  </si>
  <si>
    <t>carry elevation to hundredths(2 places) .  Carry N&amp;E to thousandths (3 places)</t>
  </si>
  <si>
    <t xml:space="preserve">Per L&amp;D 1303.6, show both stationing and SLM.  The Begin Project SLM should be 6.63 based on the intersection point being at 6.691. </t>
  </si>
  <si>
    <t xml:space="preserve">Per L&amp;D 1303.6, show both stationing and SLM.  The End Project SLM should be 6.75 based on the intersection point being at 6.691. </t>
  </si>
  <si>
    <t>Should this be changed to CL of pavement?  Or, should the dimension be change?  Based on the Grading Plan the left dimension is 3.76' and the right dimension is 10.23'.</t>
  </si>
  <si>
    <t>CH 62</t>
  </si>
  <si>
    <t>14'</t>
  </si>
  <si>
    <t xml:space="preserve">ODOT's direction to follow the Stage 2 plans developed under PID 109362 should be disregarded for the proposed pavement buildup. The buildup shown is more appropriate for the RCUT that was part of PID 109362 but excessive for a cul-de-sac.  We recommend using ODOT's Simplified Pavement Designs for Short Projects which would be 1.25" of Item 441 surface on 4" of Item 301 base.  </t>
  </si>
  <si>
    <t>Rounding?</t>
  </si>
  <si>
    <t>I concur with this suggested pavement design from the simplified pavement design. This design is adequate buildup for this route.</t>
  </si>
  <si>
    <t>Not sure what the 0.10 Min. is?</t>
  </si>
  <si>
    <t>TH?</t>
  </si>
  <si>
    <t>Please include the District's PPE note.  I will provide the Word document for your use.</t>
  </si>
  <si>
    <t>use survey parameters WORD document that was provided. The G105 note has two versions now: one for State Plane projects, one for OCCS (akaLDP) project.  This is a OCCS(LDP) project, the word doc provided is in the G105 note format for OCCS.  See Survey Specs Appendix I  and L&amp; D manual.</t>
  </si>
  <si>
    <t>should only read Type B</t>
  </si>
  <si>
    <t>see correct format on WORD doc provided</t>
  </si>
  <si>
    <t>Topsoil should for use as directed by the Engineer.  Is it even needed at this location?</t>
  </si>
  <si>
    <t>Any Geotextile Fabric for the undercut?</t>
  </si>
  <si>
    <t xml:space="preserve">If there are lane closures couldn't the drop off be as much as 24" since the horizontal distance "X" would be greater than 12'? Maybe just note that the contractor is responsible for maintaining drop off depths in accordance with MT-101.90. </t>
  </si>
  <si>
    <t>Add the Portable Changeable Message Sign, As Per Plan note and include a quantity for 1 PCMS in each direction.</t>
  </si>
  <si>
    <t>Add the Law Enforcement Office (With Patrol Car) for Assistance During Construction Operations note and include a quantity.</t>
  </si>
  <si>
    <t>Please add these pay items under the roadway section:</t>
  </si>
  <si>
    <t>These items should be modified per comments on sheet 4.</t>
  </si>
  <si>
    <t>This item should be deleted per comments on sheet 4.</t>
  </si>
  <si>
    <t>The lump sum MOT pay item should be under the Incidental heading.</t>
  </si>
  <si>
    <t>01/SAF/21</t>
  </si>
  <si>
    <t>TH</t>
  </si>
  <si>
    <t>49?</t>
  </si>
  <si>
    <t>Where is this quantity coming from?</t>
  </si>
  <si>
    <t>The width at the tie in location is 14'</t>
  </si>
  <si>
    <t>Based on the station to station lengths, each length appears to be +8'</t>
  </si>
  <si>
    <t>Change to 301</t>
  </si>
  <si>
    <t>Update based on comment on sheet 4</t>
  </si>
  <si>
    <t>The quantity will need to be updated for 1 application of tack coat.</t>
  </si>
  <si>
    <t>Label and designate the paved gutter for removal? Provide width dimension since it is being paid for in length?</t>
  </si>
  <si>
    <t>Overlapping text</t>
  </si>
  <si>
    <t>Pipes labeled twice</t>
  </si>
  <si>
    <t>Pipe labeled twice</t>
  </si>
  <si>
    <t xml:space="preserve">In my opinion you can turn off the COP (crown) line and the pavement markings for this sheet. </t>
  </si>
  <si>
    <t xml:space="preserve">Are there any C/L concrete monuments that might be disturbed with construction? If so, add a table with coordinates (could be incorporated with the control table on Sheet 2) and a quantity added to the Gen Summary. See Project Control example to left. To save space, columns that do not pertain to the project can be omitted.  We have a template of the table in Excel that can be provided. </t>
  </si>
  <si>
    <t>Typ.: Is this also C/L of Construction?</t>
  </si>
  <si>
    <t>Label station</t>
  </si>
  <si>
    <t>OH-E</t>
  </si>
  <si>
    <t>Comment typical to all TH-62 cross sections:  Why does the undercut appear to not extend under the entire pavement limits .</t>
  </si>
  <si>
    <t>Comment typical to all US-23 cross sections:  Considering identify the saw cut line/pavement removal areas.</t>
  </si>
  <si>
    <t>Can ditch grading be extended to Sta. 297+00 so that an absolute minimum ditch slope of 0.25% can be met?</t>
  </si>
  <si>
    <t>Show existing ditch lines.  Show drainage arrows and show proposed ditch connecting to existing ditch lines</t>
  </si>
  <si>
    <t>36" x 36" 36" x 18"</t>
  </si>
  <si>
    <t>District 1 uses 3 pd post only</t>
  </si>
  <si>
    <t>36" x 36"</t>
  </si>
  <si>
    <t>9 4.5</t>
  </si>
  <si>
    <t>signs are 36" x 36" in the the field</t>
  </si>
  <si>
    <t>why not replace this sign as well</t>
  </si>
  <si>
    <t xml:space="preserve">upsize to 36" x 36" and use 2 3# post </t>
  </si>
  <si>
    <t>will you be removing existing pavement markings?</t>
  </si>
  <si>
    <t>sign S-3 will be located 1.35 miles to west, it looks like it is ,located at this location. Put at top of page</t>
  </si>
  <si>
    <t>Picture included of correct labeling for TH 62</t>
  </si>
  <si>
    <t>Remove Intersection 7 Label</t>
  </si>
  <si>
    <t>Delete guardrail and move break point to the edge of the 10' dimension</t>
  </si>
  <si>
    <t>Remove label "B Guardrail at CR 113"</t>
  </si>
  <si>
    <r>
      <t>Remove label "</t>
    </r>
    <r>
      <rPr>
        <sz val="11"/>
        <color theme="1"/>
        <rFont val="Calibri"/>
        <family val="2"/>
      </rPr>
      <t>± 10' East of US 23"</t>
    </r>
  </si>
  <si>
    <t>Picture of pay item for surface course to be used</t>
  </si>
  <si>
    <t>Picture of pay item for concrete base to be used</t>
  </si>
  <si>
    <t>Replace surface course item with pictured pay item. See comment 31 for thickness</t>
  </si>
  <si>
    <t>Replace concrete base item with pictured pay item. See comment 31 for thickness</t>
  </si>
  <si>
    <t>Remove intermediate course label from typical sections/legend</t>
  </si>
  <si>
    <t>Picture of survey parameters note that should be included</t>
  </si>
  <si>
    <t>n/a</t>
  </si>
  <si>
    <t>Picture that comment 75 is referencing</t>
  </si>
  <si>
    <t>picture of pay items that should be included. See comment 53</t>
  </si>
  <si>
    <t>Picture of PPE note that is to be included. SEE COMMENT 42</t>
  </si>
  <si>
    <t>Consider making the description for the undercutting similar to the description below. This points the contractor to the note on sheet 5.  The note on sheet 5 says that the Engineer will identify the actual limits based on the proof rolling.  This location would only need Geotextile fabric rather than Geogrid. See picture included</t>
  </si>
  <si>
    <t>move to ground mounted support no. 3 pay item</t>
  </si>
  <si>
    <t>move sign away from cul-de-sac</t>
  </si>
  <si>
    <t>SDC</t>
  </si>
  <si>
    <t>mike?</t>
  </si>
  <si>
    <t>surveyor?</t>
  </si>
  <si>
    <t>Station needed where cul-de-sac begins</t>
  </si>
  <si>
    <t>change SR to CR in Typical section label</t>
  </si>
  <si>
    <t>remove "is 3" or less" from maintaining traffic note and replace with "follows SCD MT 101.90"</t>
  </si>
  <si>
    <t>Fix spacing in notification of traffic restrictions note</t>
  </si>
  <si>
    <t>Quantity for Water in maintenance of traffic should be 3 Mgal</t>
  </si>
  <si>
    <t>delete linework for cul-de-sac in the cross sections of US 23</t>
  </si>
  <si>
    <t>length plus edges</t>
  </si>
  <si>
    <t>EX 8" PIPE-labeled</t>
  </si>
  <si>
    <t>added NONE REQUIRED</t>
  </si>
  <si>
    <t>added ADA DESIGN WAIVERS NONE REQUIRED</t>
  </si>
  <si>
    <t>revised text to TH 62</t>
  </si>
  <si>
    <t>revised all sht text to .63</t>
  </si>
  <si>
    <t>revised sht text to .63</t>
  </si>
  <si>
    <t>label will be removed</t>
  </si>
  <si>
    <t>See comment provided on pdf markup.</t>
  </si>
  <si>
    <t>Okay.</t>
  </si>
  <si>
    <t>The coordinates listed are based on ODOT Wyandot LDP.</t>
  </si>
  <si>
    <t>Provided updated excel 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</si>
</sst>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sz val="11"/>
      <name val="Arial Narrow"/>
      <family val="2"/>
    </font>
    <font>
      <b/>
      <sz val="11"/>
      <name val="Arial Narrow"/>
      <family val="2"/>
    </font>
    <font>
      <b/>
      <sz val="18"/>
      <name val="Arial Black"/>
      <family val="2"/>
    </font>
    <font>
      <b/>
      <sz val="18"/>
      <name val="Arial Narrow"/>
      <family val="2"/>
    </font>
    <font>
      <sz val="11"/>
      <name val="Calibri"/>
      <family val="2"/>
      <scheme val="minor"/>
    </font>
    <font>
      <sz val="8"/>
      <name val="Calibri"/>
      <family val="2"/>
      <scheme val="minor"/>
    </font>
    <font>
      <sz val="11"/>
      <color rgb="FFFF0000"/>
      <name val="Calibri"/>
      <family val="2"/>
      <scheme val="minor"/>
    </font>
    <font>
      <sz val="11"/>
      <color theme="1"/>
      <name val="Calibri"/>
      <family val="2"/>
    </font>
  </fonts>
  <fills count="6">
    <fill>
      <patternFill patternType="none"/>
    </fill>
    <fill>
      <patternFill patternType="gray125"/>
    </fill>
    <fill>
      <patternFill patternType="solid">
        <fgColor theme="1" tint="0.499984740745262"/>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s>
  <cellStyleXfs count="3">
    <xf numFmtId="0" fontId="0" fillId="0" borderId="0"/>
    <xf numFmtId="0" fontId="1" fillId="0" borderId="0"/>
    <xf numFmtId="0" fontId="1" fillId="0" borderId="0"/>
  </cellStyleXfs>
  <cellXfs count="38">
    <xf numFmtId="0" fontId="0" fillId="0" borderId="0" xfId="0"/>
    <xf numFmtId="49" fontId="2" fillId="0" borderId="3" xfId="0" applyNumberFormat="1" applyFont="1" applyBorder="1" applyAlignment="1">
      <alignment vertical="center" wrapText="1"/>
    </xf>
    <xf numFmtId="0" fontId="5" fillId="0" borderId="2" xfId="0" applyFont="1" applyBorder="1" applyAlignment="1">
      <alignment vertical="center" wrapText="1"/>
    </xf>
    <xf numFmtId="49" fontId="2" fillId="0" borderId="4" xfId="0" applyNumberFormat="1" applyFont="1" applyBorder="1" applyAlignment="1">
      <alignment vertical="center" wrapText="1"/>
    </xf>
    <xf numFmtId="0" fontId="5" fillId="0" borderId="1" xfId="0" applyFont="1" applyBorder="1" applyAlignment="1">
      <alignment vertical="center" wrapText="1"/>
    </xf>
    <xf numFmtId="0" fontId="3" fillId="2" borderId="1" xfId="0" applyFont="1" applyFill="1" applyBorder="1" applyAlignment="1">
      <alignment horizontal="center" vertical="center" wrapText="1"/>
    </xf>
    <xf numFmtId="0" fontId="2" fillId="0" borderId="0" xfId="0" applyFont="1" applyAlignment="1">
      <alignment vertical="center" wrapText="1"/>
    </xf>
    <xf numFmtId="0" fontId="0" fillId="0" borderId="1" xfId="0" applyBorder="1" applyAlignment="1">
      <alignment horizont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3" fillId="2" borderId="6" xfId="0" applyFont="1" applyFill="1" applyBorder="1" applyAlignment="1">
      <alignment horizontal="center" vertical="center" wrapText="1"/>
    </xf>
    <xf numFmtId="0" fontId="6" fillId="0" borderId="6"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5" fillId="0" borderId="0" xfId="0" applyFont="1" applyAlignment="1">
      <alignment horizontal="center" vertical="center" wrapText="1"/>
    </xf>
    <xf numFmtId="0" fontId="0" fillId="0" borderId="0" xfId="0" applyAlignment="1">
      <alignment horizontal="center"/>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xf>
    <xf numFmtId="0" fontId="6" fillId="0" borderId="6" xfId="0" applyFont="1" applyBorder="1" applyAlignment="1">
      <alignment horizontal="center" vertical="center"/>
    </xf>
    <xf numFmtId="0" fontId="0" fillId="0" borderId="1" xfId="0" applyBorder="1"/>
    <xf numFmtId="49"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49" fontId="2" fillId="0" borderId="7" xfId="0" applyNumberFormat="1" applyFont="1" applyBorder="1" applyAlignment="1">
      <alignment vertical="center" wrapText="1"/>
    </xf>
    <xf numFmtId="49" fontId="2" fillId="0" borderId="8" xfId="0" applyNumberFormat="1" applyFont="1" applyBorder="1" applyAlignment="1">
      <alignment vertical="center" wrapText="1"/>
    </xf>
    <xf numFmtId="0" fontId="6" fillId="3" borderId="1" xfId="0" applyFont="1" applyFill="1" applyBorder="1" applyAlignment="1">
      <alignment horizontal="left" vertical="center" wrapText="1"/>
    </xf>
    <xf numFmtId="0" fontId="8" fillId="0" borderId="1" xfId="0" applyFont="1" applyBorder="1" applyAlignment="1">
      <alignment vertical="center" wrapText="1"/>
    </xf>
    <xf numFmtId="0" fontId="0" fillId="0" borderId="9" xfId="0" applyBorder="1"/>
    <xf numFmtId="49" fontId="3" fillId="2" borderId="1" xfId="0" applyNumberFormat="1" applyFont="1" applyFill="1" applyBorder="1" applyAlignment="1">
      <alignment horizontal="center" vertical="center" wrapText="1"/>
    </xf>
    <xf numFmtId="0" fontId="0" fillId="4" borderId="1" xfId="0" applyFill="1" applyBorder="1" applyAlignment="1">
      <alignment horizontal="center" vertical="center"/>
    </xf>
    <xf numFmtId="0" fontId="0" fillId="4" borderId="1" xfId="0" applyFill="1" applyBorder="1" applyAlignment="1">
      <alignment horizontal="center"/>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0" fillId="5" borderId="1" xfId="0" applyFill="1" applyBorder="1" applyAlignment="1">
      <alignment horizontal="center"/>
    </xf>
    <xf numFmtId="0" fontId="2" fillId="0" borderId="1" xfId="0" applyFont="1" applyBorder="1" applyAlignment="1">
      <alignment horizontal="left" vertical="center" wrapText="1" indent="3"/>
    </xf>
    <xf numFmtId="0" fontId="4" fillId="0" borderId="1" xfId="0" applyFont="1" applyBorder="1" applyAlignment="1">
      <alignment horizontal="center" vertical="center" wrapText="1"/>
    </xf>
  </cellXfs>
  <cellStyles count="3">
    <cellStyle name="Normal" xfId="0" builtinId="0"/>
    <cellStyle name="Normal 2" xfId="1" xr:uid="{00000000-0005-0000-0000-000001000000}"/>
    <cellStyle name="Normal 3" xfId="2" xr:uid="{00000000-0005-0000-0000-000002000000}"/>
  </cellStyles>
  <dxfs count="5">
    <dxf>
      <fill>
        <patternFill>
          <bgColor rgb="FFFF0000"/>
        </patternFill>
      </fill>
    </dxf>
    <dxf>
      <fill>
        <patternFill>
          <bgColor rgb="FFFFC000"/>
        </patternFill>
      </fill>
    </dxf>
    <dxf>
      <fill>
        <patternFill>
          <bgColor theme="5" tint="0.59996337778862885"/>
        </patternFill>
      </fill>
    </dxf>
    <dxf>
      <fill>
        <patternFill>
          <bgColor rgb="FFFFFF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31"/>
  <sheetViews>
    <sheetView tabSelected="1" topLeftCell="F1" zoomScale="70" zoomScaleNormal="70" zoomScaleSheetLayoutView="70" workbookViewId="0">
      <pane ySplit="4" topLeftCell="A5" activePane="bottomLeft" state="frozen"/>
      <selection pane="bottomLeft" activeCell="J24" sqref="J24"/>
    </sheetView>
  </sheetViews>
  <sheetFormatPr defaultColWidth="9.140625" defaultRowHeight="15" x14ac:dyDescent="0.25"/>
  <cols>
    <col min="1" max="4" width="12.7109375" customWidth="1"/>
    <col min="5" max="5" width="14.7109375" customWidth="1"/>
    <col min="6" max="6" width="12.7109375" customWidth="1"/>
    <col min="7" max="7" width="12.7109375" style="15" customWidth="1"/>
    <col min="8" max="8" width="85.7109375" customWidth="1"/>
    <col min="9" max="9" width="12.7109375" style="15" customWidth="1"/>
    <col min="10" max="10" width="60.7109375" customWidth="1"/>
    <col min="11" max="11" width="12.7109375" style="15" customWidth="1"/>
    <col min="12" max="12" width="57.42578125" customWidth="1"/>
    <col min="13" max="14" width="12.7109375" customWidth="1"/>
    <col min="15" max="16" width="12.7109375" style="15" customWidth="1"/>
    <col min="17" max="17" width="12.7109375" customWidth="1"/>
  </cols>
  <sheetData>
    <row r="1" spans="1:17" ht="27" x14ac:dyDescent="0.25">
      <c r="A1" s="1"/>
      <c r="B1" s="25"/>
      <c r="C1" s="37" t="s">
        <v>28</v>
      </c>
      <c r="D1" s="37"/>
      <c r="E1" s="37"/>
      <c r="F1" s="37"/>
      <c r="G1" s="37"/>
      <c r="H1" s="37"/>
      <c r="I1" s="36" t="s">
        <v>0</v>
      </c>
      <c r="J1" s="36"/>
      <c r="K1" s="36"/>
      <c r="L1" s="2"/>
      <c r="M1" s="2"/>
      <c r="N1" s="2"/>
      <c r="O1" s="14"/>
      <c r="P1" s="12" t="s">
        <v>16</v>
      </c>
      <c r="Q1" s="6" t="s">
        <v>17</v>
      </c>
    </row>
    <row r="2" spans="1:17" ht="27" x14ac:dyDescent="0.25">
      <c r="A2" s="3"/>
      <c r="B2" s="26"/>
      <c r="C2" s="37" t="s">
        <v>23</v>
      </c>
      <c r="D2" s="37"/>
      <c r="E2" s="37"/>
      <c r="F2" s="37"/>
      <c r="G2" s="37"/>
      <c r="H2" s="37"/>
      <c r="I2" s="36" t="s">
        <v>1</v>
      </c>
      <c r="J2" s="36"/>
      <c r="K2" s="36"/>
      <c r="L2" s="4"/>
      <c r="M2" s="4"/>
      <c r="N2" s="4"/>
      <c r="O2" s="14"/>
      <c r="P2" s="12" t="s">
        <v>18</v>
      </c>
      <c r="Q2" s="6"/>
    </row>
    <row r="3" spans="1:17" ht="27" x14ac:dyDescent="0.25">
      <c r="A3" s="3"/>
      <c r="B3" s="26"/>
      <c r="C3" s="37" t="s">
        <v>29</v>
      </c>
      <c r="D3" s="37"/>
      <c r="E3" s="37"/>
      <c r="F3" s="37"/>
      <c r="G3" s="37"/>
      <c r="H3" s="37"/>
      <c r="I3" s="36" t="s">
        <v>2</v>
      </c>
      <c r="J3" s="36"/>
      <c r="K3" s="36"/>
      <c r="L3" s="4"/>
      <c r="M3" s="4"/>
      <c r="N3" s="4"/>
      <c r="O3" s="14"/>
      <c r="P3" s="12" t="s">
        <v>19</v>
      </c>
      <c r="Q3" s="6"/>
    </row>
    <row r="4" spans="1:17" ht="49.5" x14ac:dyDescent="0.25">
      <c r="A4" s="30" t="s">
        <v>3</v>
      </c>
      <c r="B4" s="30" t="s">
        <v>22</v>
      </c>
      <c r="C4" s="5" t="s">
        <v>4</v>
      </c>
      <c r="D4" s="5" t="s">
        <v>5</v>
      </c>
      <c r="E4" s="5" t="s">
        <v>6</v>
      </c>
      <c r="F4" s="5" t="s">
        <v>7</v>
      </c>
      <c r="G4" s="5" t="s">
        <v>8</v>
      </c>
      <c r="H4" s="5" t="s">
        <v>9</v>
      </c>
      <c r="I4" s="5" t="s">
        <v>10</v>
      </c>
      <c r="J4" s="13" t="s">
        <v>11</v>
      </c>
      <c r="K4" s="5" t="s">
        <v>12</v>
      </c>
      <c r="L4" s="5" t="s">
        <v>13</v>
      </c>
      <c r="M4" s="5" t="s">
        <v>14</v>
      </c>
      <c r="N4" s="10" t="s">
        <v>15</v>
      </c>
      <c r="O4" s="5" t="s">
        <v>21</v>
      </c>
      <c r="P4" s="13" t="s">
        <v>20</v>
      </c>
    </row>
    <row r="5" spans="1:17" ht="20.25" customHeight="1" x14ac:dyDescent="0.25">
      <c r="A5" s="30"/>
      <c r="B5" s="30"/>
      <c r="C5" s="30"/>
      <c r="D5" s="30"/>
      <c r="E5" s="30"/>
      <c r="F5" s="30"/>
      <c r="G5" s="30"/>
      <c r="H5" s="30"/>
      <c r="I5" s="30"/>
      <c r="J5" s="30"/>
      <c r="K5" s="30"/>
      <c r="L5" s="5"/>
      <c r="M5" s="5"/>
      <c r="N5" s="10"/>
      <c r="O5" s="5"/>
      <c r="P5" s="13"/>
    </row>
    <row r="6" spans="1:17" hidden="1" x14ac:dyDescent="0.25">
      <c r="A6" s="21"/>
      <c r="B6" s="8"/>
      <c r="C6" s="8">
        <v>1</v>
      </c>
      <c r="D6" s="8"/>
      <c r="E6" s="23" t="s">
        <v>30</v>
      </c>
      <c r="F6" s="8" t="s">
        <v>24</v>
      </c>
      <c r="G6" s="23">
        <v>1</v>
      </c>
      <c r="H6" s="24" t="s">
        <v>37</v>
      </c>
      <c r="I6" s="8" t="s">
        <v>25</v>
      </c>
      <c r="J6" s="17"/>
      <c r="K6" s="31" t="s">
        <v>126</v>
      </c>
      <c r="L6" s="8"/>
      <c r="M6" s="8"/>
      <c r="N6" s="11"/>
      <c r="O6" s="7"/>
      <c r="P6" s="7"/>
    </row>
    <row r="7" spans="1:17" hidden="1" x14ac:dyDescent="0.25">
      <c r="A7" s="21"/>
      <c r="B7" s="8"/>
      <c r="C7" s="8">
        <f>C6+1</f>
        <v>2</v>
      </c>
      <c r="D7" s="8"/>
      <c r="E7" s="23" t="s">
        <v>30</v>
      </c>
      <c r="F7" s="8" t="s">
        <v>24</v>
      </c>
      <c r="G7" s="23">
        <v>1</v>
      </c>
      <c r="H7" s="24" t="s">
        <v>38</v>
      </c>
      <c r="I7" s="8" t="s">
        <v>25</v>
      </c>
      <c r="J7" s="16"/>
      <c r="K7" s="31" t="s">
        <v>126</v>
      </c>
      <c r="L7" s="8"/>
      <c r="M7" s="8"/>
      <c r="N7" s="11"/>
      <c r="O7" s="7"/>
      <c r="P7" s="7"/>
    </row>
    <row r="8" spans="1:17" hidden="1" x14ac:dyDescent="0.25">
      <c r="A8" s="21"/>
      <c r="B8" s="8"/>
      <c r="C8" s="8">
        <f t="shared" ref="C8:C71" si="0">C7+1</f>
        <v>3</v>
      </c>
      <c r="D8" s="8"/>
      <c r="E8" s="23" t="s">
        <v>30</v>
      </c>
      <c r="F8" s="8" t="s">
        <v>24</v>
      </c>
      <c r="G8" s="23">
        <v>1</v>
      </c>
      <c r="H8" s="24" t="s">
        <v>39</v>
      </c>
      <c r="I8" s="8" t="s">
        <v>25</v>
      </c>
      <c r="J8" s="16"/>
      <c r="K8" s="23"/>
      <c r="L8" s="8"/>
      <c r="M8" s="8"/>
      <c r="N8" s="11"/>
      <c r="O8" s="7"/>
      <c r="P8" s="7"/>
    </row>
    <row r="9" spans="1:17" hidden="1" x14ac:dyDescent="0.25">
      <c r="A9" s="21"/>
      <c r="B9" s="8"/>
      <c r="C9" s="8">
        <f t="shared" si="0"/>
        <v>4</v>
      </c>
      <c r="D9" s="8"/>
      <c r="E9" s="23" t="s">
        <v>30</v>
      </c>
      <c r="F9" s="8" t="s">
        <v>24</v>
      </c>
      <c r="G9" s="23">
        <v>1</v>
      </c>
      <c r="H9" s="24" t="s">
        <v>40</v>
      </c>
      <c r="I9" s="8" t="s">
        <v>25</v>
      </c>
      <c r="J9" s="16"/>
      <c r="K9" s="31" t="s">
        <v>126</v>
      </c>
      <c r="L9" s="33"/>
      <c r="M9" s="8"/>
      <c r="N9" s="11"/>
      <c r="O9" s="7"/>
      <c r="P9" s="7"/>
    </row>
    <row r="10" spans="1:17" hidden="1" x14ac:dyDescent="0.25">
      <c r="A10" s="21"/>
      <c r="B10" s="8"/>
      <c r="C10" s="8">
        <f t="shared" si="0"/>
        <v>5</v>
      </c>
      <c r="D10" s="8"/>
      <c r="E10" s="23" t="s">
        <v>30</v>
      </c>
      <c r="F10" s="8" t="s">
        <v>24</v>
      </c>
      <c r="G10" s="23">
        <v>1</v>
      </c>
      <c r="H10" s="24" t="s">
        <v>41</v>
      </c>
      <c r="I10" s="8" t="s">
        <v>25</v>
      </c>
      <c r="J10" s="17"/>
      <c r="K10" s="31" t="s">
        <v>126</v>
      </c>
      <c r="L10" s="8"/>
      <c r="M10" s="8"/>
      <c r="N10" s="11"/>
      <c r="O10" s="7"/>
      <c r="P10" s="7"/>
    </row>
    <row r="11" spans="1:17" ht="30" hidden="1" x14ac:dyDescent="0.25">
      <c r="A11" s="21"/>
      <c r="B11" s="8"/>
      <c r="C11" s="8">
        <f t="shared" si="0"/>
        <v>6</v>
      </c>
      <c r="D11" s="8"/>
      <c r="E11" s="23" t="s">
        <v>30</v>
      </c>
      <c r="F11" s="8" t="s">
        <v>24</v>
      </c>
      <c r="G11" s="23">
        <v>1</v>
      </c>
      <c r="H11" s="24" t="s">
        <v>42</v>
      </c>
      <c r="I11" s="8" t="s">
        <v>25</v>
      </c>
      <c r="J11" s="16"/>
      <c r="K11" s="31" t="s">
        <v>126</v>
      </c>
      <c r="L11" s="8"/>
      <c r="M11" s="8"/>
      <c r="N11" s="11"/>
      <c r="O11" s="7"/>
      <c r="P11" s="7"/>
    </row>
    <row r="12" spans="1:17" hidden="1" x14ac:dyDescent="0.25">
      <c r="A12" s="21"/>
      <c r="B12" s="8"/>
      <c r="C12" s="8">
        <f t="shared" si="0"/>
        <v>7</v>
      </c>
      <c r="D12" s="8"/>
      <c r="E12" s="23" t="s">
        <v>30</v>
      </c>
      <c r="F12" s="8" t="s">
        <v>24</v>
      </c>
      <c r="G12" s="23">
        <v>1</v>
      </c>
      <c r="H12" s="24" t="s">
        <v>43</v>
      </c>
      <c r="I12" s="8" t="s">
        <v>25</v>
      </c>
      <c r="J12" s="16" t="s">
        <v>137</v>
      </c>
      <c r="K12" s="31" t="s">
        <v>126</v>
      </c>
      <c r="L12" s="8"/>
      <c r="M12" s="8"/>
      <c r="N12" s="11"/>
      <c r="O12" s="7"/>
      <c r="P12" s="7"/>
    </row>
    <row r="13" spans="1:17" hidden="1" x14ac:dyDescent="0.25">
      <c r="A13" s="21"/>
      <c r="B13" s="8"/>
      <c r="C13" s="8">
        <f t="shared" si="0"/>
        <v>8</v>
      </c>
      <c r="D13" s="8"/>
      <c r="E13" s="23" t="s">
        <v>30</v>
      </c>
      <c r="F13" s="8" t="s">
        <v>24</v>
      </c>
      <c r="G13" s="23">
        <v>1</v>
      </c>
      <c r="H13" s="24" t="s">
        <v>44</v>
      </c>
      <c r="I13" s="8" t="s">
        <v>25</v>
      </c>
      <c r="J13" s="16" t="s">
        <v>138</v>
      </c>
      <c r="K13" s="31" t="s">
        <v>126</v>
      </c>
      <c r="L13" s="8"/>
      <c r="M13" s="8"/>
      <c r="N13" s="11"/>
      <c r="O13" s="7"/>
      <c r="P13" s="7"/>
    </row>
    <row r="14" spans="1:17" hidden="1" x14ac:dyDescent="0.25">
      <c r="A14" s="21"/>
      <c r="B14" s="8"/>
      <c r="C14" s="8">
        <f t="shared" si="0"/>
        <v>9</v>
      </c>
      <c r="D14" s="8"/>
      <c r="E14" s="23" t="s">
        <v>30</v>
      </c>
      <c r="F14" s="8" t="s">
        <v>24</v>
      </c>
      <c r="G14" s="23">
        <v>1</v>
      </c>
      <c r="H14" s="24" t="s">
        <v>108</v>
      </c>
      <c r="I14" s="8" t="s">
        <v>25</v>
      </c>
      <c r="J14" s="16" t="s">
        <v>119</v>
      </c>
      <c r="K14" s="23"/>
      <c r="L14" s="8"/>
      <c r="M14" s="8"/>
      <c r="N14" s="11"/>
      <c r="O14" s="7"/>
      <c r="P14" s="7"/>
    </row>
    <row r="15" spans="1:17" hidden="1" x14ac:dyDescent="0.25">
      <c r="A15" s="21"/>
      <c r="B15" s="8"/>
      <c r="C15" s="8">
        <f t="shared" si="0"/>
        <v>10</v>
      </c>
      <c r="D15" s="8"/>
      <c r="E15" s="23" t="s">
        <v>31</v>
      </c>
      <c r="F15" s="8" t="s">
        <v>24</v>
      </c>
      <c r="G15" s="23">
        <v>1</v>
      </c>
      <c r="H15" s="24" t="s">
        <v>45</v>
      </c>
      <c r="I15" s="8" t="s">
        <v>25</v>
      </c>
      <c r="J15" s="17" t="s">
        <v>139</v>
      </c>
      <c r="K15" s="31" t="s">
        <v>126</v>
      </c>
      <c r="L15" s="8"/>
      <c r="M15" s="8"/>
      <c r="N15" s="11"/>
      <c r="O15" s="7"/>
      <c r="P15" s="7"/>
    </row>
    <row r="16" spans="1:17" hidden="1" x14ac:dyDescent="0.25">
      <c r="A16" s="21"/>
      <c r="B16" s="8"/>
      <c r="C16" s="8">
        <f t="shared" si="0"/>
        <v>11</v>
      </c>
      <c r="D16" s="8"/>
      <c r="E16" s="23" t="s">
        <v>31</v>
      </c>
      <c r="F16" s="8" t="s">
        <v>24</v>
      </c>
      <c r="G16" s="23">
        <v>1</v>
      </c>
      <c r="H16" s="24">
        <v>0.63</v>
      </c>
      <c r="I16" s="8" t="s">
        <v>25</v>
      </c>
      <c r="J16" s="16" t="s">
        <v>141</v>
      </c>
      <c r="K16" s="31" t="s">
        <v>126</v>
      </c>
      <c r="L16" s="8"/>
      <c r="M16" s="8"/>
      <c r="N16" s="11"/>
      <c r="O16" s="7"/>
      <c r="P16" s="7"/>
    </row>
    <row r="17" spans="1:16" hidden="1" x14ac:dyDescent="0.25">
      <c r="A17" s="21"/>
      <c r="B17" s="8"/>
      <c r="C17" s="8">
        <f t="shared" si="0"/>
        <v>12</v>
      </c>
      <c r="D17" s="8"/>
      <c r="E17" s="23" t="s">
        <v>31</v>
      </c>
      <c r="F17" s="8" t="s">
        <v>24</v>
      </c>
      <c r="G17" s="23">
        <v>1</v>
      </c>
      <c r="H17" s="24" t="s">
        <v>46</v>
      </c>
      <c r="I17" s="8" t="s">
        <v>25</v>
      </c>
      <c r="J17" s="16" t="s">
        <v>140</v>
      </c>
      <c r="K17" s="31" t="s">
        <v>126</v>
      </c>
      <c r="L17" s="8"/>
      <c r="M17" s="8"/>
      <c r="N17" s="11"/>
      <c r="O17" s="7"/>
      <c r="P17" s="7"/>
    </row>
    <row r="18" spans="1:16" hidden="1" x14ac:dyDescent="0.25">
      <c r="A18" s="22"/>
      <c r="B18" s="8"/>
      <c r="C18" s="8">
        <f t="shared" si="0"/>
        <v>13</v>
      </c>
      <c r="D18" s="18"/>
      <c r="E18" s="23" t="s">
        <v>30</v>
      </c>
      <c r="F18" s="8" t="s">
        <v>24</v>
      </c>
      <c r="G18" s="23">
        <v>2</v>
      </c>
      <c r="H18" s="24" t="s">
        <v>109</v>
      </c>
      <c r="I18" s="8" t="s">
        <v>25</v>
      </c>
      <c r="J18" s="17" t="s">
        <v>142</v>
      </c>
      <c r="K18" s="31" t="s">
        <v>126</v>
      </c>
      <c r="L18" s="18"/>
      <c r="M18" s="18"/>
      <c r="N18" s="19"/>
      <c r="O18" s="7"/>
      <c r="P18" s="7"/>
    </row>
    <row r="19" spans="1:16" hidden="1" x14ac:dyDescent="0.25">
      <c r="A19" s="21"/>
      <c r="B19" s="8"/>
      <c r="C19" s="8">
        <f t="shared" si="0"/>
        <v>14</v>
      </c>
      <c r="D19" s="8"/>
      <c r="E19" s="23" t="s">
        <v>30</v>
      </c>
      <c r="F19" s="8" t="s">
        <v>24</v>
      </c>
      <c r="G19" s="23">
        <v>2</v>
      </c>
      <c r="H19" s="24" t="s">
        <v>47</v>
      </c>
      <c r="I19" s="8" t="s">
        <v>25</v>
      </c>
      <c r="J19" s="17"/>
      <c r="K19" s="31" t="s">
        <v>126</v>
      </c>
      <c r="L19" s="8"/>
      <c r="M19" s="8"/>
      <c r="N19" s="11"/>
      <c r="O19" s="7"/>
      <c r="P19" s="7"/>
    </row>
    <row r="20" spans="1:16" hidden="1" x14ac:dyDescent="0.25">
      <c r="A20" s="21"/>
      <c r="B20" s="8"/>
      <c r="C20" s="8">
        <f t="shared" si="0"/>
        <v>15</v>
      </c>
      <c r="D20" s="8"/>
      <c r="E20" s="23" t="s">
        <v>32</v>
      </c>
      <c r="F20" s="8" t="s">
        <v>24</v>
      </c>
      <c r="G20" s="23">
        <v>2</v>
      </c>
      <c r="H20" s="24" t="s">
        <v>48</v>
      </c>
      <c r="I20" s="8" t="s">
        <v>25</v>
      </c>
      <c r="J20" s="16"/>
      <c r="K20" s="31" t="s">
        <v>126</v>
      </c>
      <c r="L20" s="8"/>
      <c r="M20" s="8"/>
      <c r="N20" s="11"/>
      <c r="O20" s="7"/>
      <c r="P20" s="7"/>
    </row>
    <row r="21" spans="1:16" ht="60" x14ac:dyDescent="0.25">
      <c r="A21" s="21"/>
      <c r="B21" s="8"/>
      <c r="C21" s="8">
        <f t="shared" si="0"/>
        <v>16</v>
      </c>
      <c r="D21" s="8"/>
      <c r="E21" s="23" t="s">
        <v>32</v>
      </c>
      <c r="F21" s="8" t="s">
        <v>24</v>
      </c>
      <c r="G21" s="23">
        <v>2</v>
      </c>
      <c r="H21" s="24" t="s">
        <v>49</v>
      </c>
      <c r="I21" s="8" t="s">
        <v>25</v>
      </c>
      <c r="J21" s="17" t="s">
        <v>146</v>
      </c>
      <c r="K21" s="23" t="s">
        <v>128</v>
      </c>
      <c r="L21" s="8"/>
      <c r="M21" s="8"/>
      <c r="N21" s="11"/>
      <c r="O21" s="7"/>
      <c r="P21" s="7"/>
    </row>
    <row r="22" spans="1:16" hidden="1" x14ac:dyDescent="0.25">
      <c r="A22" s="21"/>
      <c r="B22" s="8"/>
      <c r="C22" s="8">
        <f t="shared" si="0"/>
        <v>17</v>
      </c>
      <c r="D22" s="8"/>
      <c r="E22" s="23" t="s">
        <v>32</v>
      </c>
      <c r="F22" s="8" t="s">
        <v>24</v>
      </c>
      <c r="G22" s="23">
        <v>2</v>
      </c>
      <c r="H22" s="24" t="s">
        <v>50</v>
      </c>
      <c r="I22" s="8" t="s">
        <v>25</v>
      </c>
      <c r="J22" s="28"/>
      <c r="K22" s="31" t="s">
        <v>126</v>
      </c>
      <c r="L22" s="8"/>
      <c r="M22" s="8"/>
      <c r="N22" s="11"/>
      <c r="O22" s="7"/>
      <c r="P22" s="7"/>
    </row>
    <row r="23" spans="1:16" hidden="1" x14ac:dyDescent="0.25">
      <c r="A23" s="21"/>
      <c r="B23" s="8"/>
      <c r="C23" s="8">
        <f t="shared" si="0"/>
        <v>18</v>
      </c>
      <c r="D23" s="8"/>
      <c r="E23" s="23" t="s">
        <v>32</v>
      </c>
      <c r="F23" s="8" t="s">
        <v>24</v>
      </c>
      <c r="G23" s="23">
        <v>2</v>
      </c>
      <c r="H23" s="24" t="s">
        <v>51</v>
      </c>
      <c r="I23" s="8" t="s">
        <v>25</v>
      </c>
      <c r="J23" s="17"/>
      <c r="K23" s="31" t="s">
        <v>126</v>
      </c>
      <c r="L23" s="8"/>
      <c r="M23" s="8"/>
      <c r="N23" s="11"/>
      <c r="O23" s="7"/>
      <c r="P23" s="7"/>
    </row>
    <row r="24" spans="1:16" ht="30" x14ac:dyDescent="0.25">
      <c r="A24" s="21"/>
      <c r="B24" s="8"/>
      <c r="C24" s="8">
        <f t="shared" si="0"/>
        <v>19</v>
      </c>
      <c r="D24" s="8"/>
      <c r="E24" s="23" t="s">
        <v>32</v>
      </c>
      <c r="F24" s="8" t="s">
        <v>24</v>
      </c>
      <c r="G24" s="23">
        <v>2</v>
      </c>
      <c r="H24" s="24" t="s">
        <v>52</v>
      </c>
      <c r="I24" s="8" t="s">
        <v>25</v>
      </c>
      <c r="J24" s="17" t="s">
        <v>145</v>
      </c>
      <c r="K24" s="23" t="s">
        <v>128</v>
      </c>
      <c r="L24" s="8"/>
      <c r="M24" s="8"/>
      <c r="N24" s="11"/>
      <c r="O24" s="7"/>
      <c r="P24" s="7"/>
    </row>
    <row r="25" spans="1:16" x14ac:dyDescent="0.25">
      <c r="A25" s="21"/>
      <c r="B25" s="8"/>
      <c r="C25" s="8">
        <f t="shared" si="0"/>
        <v>20</v>
      </c>
      <c r="D25" s="8"/>
      <c r="E25" s="23" t="s">
        <v>32</v>
      </c>
      <c r="F25" s="8" t="s">
        <v>24</v>
      </c>
      <c r="G25" s="23">
        <v>2</v>
      </c>
      <c r="H25" s="24" t="s">
        <v>53</v>
      </c>
      <c r="I25" s="8" t="s">
        <v>25</v>
      </c>
      <c r="J25" s="17" t="s">
        <v>144</v>
      </c>
      <c r="K25" s="23" t="s">
        <v>128</v>
      </c>
      <c r="L25" s="8"/>
      <c r="M25" s="8"/>
      <c r="N25" s="11"/>
      <c r="O25" s="7"/>
      <c r="P25" s="7"/>
    </row>
    <row r="26" spans="1:16" ht="30" hidden="1" x14ac:dyDescent="0.25">
      <c r="A26" s="21"/>
      <c r="B26" s="8"/>
      <c r="C26" s="8">
        <f t="shared" si="0"/>
        <v>21</v>
      </c>
      <c r="D26" s="8"/>
      <c r="E26" s="23" t="s">
        <v>31</v>
      </c>
      <c r="F26" s="8" t="s">
        <v>24</v>
      </c>
      <c r="G26" s="23">
        <v>2</v>
      </c>
      <c r="H26" s="24" t="s">
        <v>54</v>
      </c>
      <c r="I26" s="8" t="s">
        <v>25</v>
      </c>
      <c r="J26" s="17"/>
      <c r="K26" s="31" t="s">
        <v>126</v>
      </c>
      <c r="L26" s="8"/>
      <c r="M26" s="8"/>
      <c r="N26" s="11"/>
      <c r="O26" s="7"/>
      <c r="P26" s="7"/>
    </row>
    <row r="27" spans="1:16" ht="30" hidden="1" x14ac:dyDescent="0.25">
      <c r="A27" s="21"/>
      <c r="B27" s="8"/>
      <c r="C27" s="8">
        <f t="shared" si="0"/>
        <v>22</v>
      </c>
      <c r="D27" s="8"/>
      <c r="E27" s="23" t="s">
        <v>31</v>
      </c>
      <c r="F27" s="8" t="s">
        <v>24</v>
      </c>
      <c r="G27" s="23">
        <v>2</v>
      </c>
      <c r="H27" s="24" t="s">
        <v>55</v>
      </c>
      <c r="I27" s="8" t="s">
        <v>25</v>
      </c>
      <c r="J27" s="17"/>
      <c r="K27" s="31" t="s">
        <v>126</v>
      </c>
      <c r="L27" s="8"/>
      <c r="M27" s="8"/>
      <c r="N27" s="11"/>
      <c r="O27" s="7"/>
      <c r="P27" s="7"/>
    </row>
    <row r="28" spans="1:16" hidden="1" x14ac:dyDescent="0.25">
      <c r="A28" s="21"/>
      <c r="B28" s="8"/>
      <c r="C28" s="8">
        <f t="shared" si="0"/>
        <v>23</v>
      </c>
      <c r="D28" s="8"/>
      <c r="E28" s="23" t="s">
        <v>30</v>
      </c>
      <c r="F28" s="8" t="s">
        <v>24</v>
      </c>
      <c r="G28" s="23">
        <v>3</v>
      </c>
      <c r="H28" s="24" t="s">
        <v>110</v>
      </c>
      <c r="I28" s="8" t="s">
        <v>25</v>
      </c>
      <c r="J28" s="17"/>
      <c r="K28" s="31" t="s">
        <v>126</v>
      </c>
      <c r="L28" s="8"/>
      <c r="M28" s="8"/>
      <c r="N28" s="11"/>
      <c r="O28" s="7"/>
      <c r="P28" s="7"/>
    </row>
    <row r="29" spans="1:16" hidden="1" x14ac:dyDescent="0.25">
      <c r="A29" s="21"/>
      <c r="B29" s="8"/>
      <c r="C29" s="8">
        <f t="shared" si="0"/>
        <v>24</v>
      </c>
      <c r="D29" s="8"/>
      <c r="E29" s="23" t="s">
        <v>30</v>
      </c>
      <c r="F29" s="8" t="s">
        <v>24</v>
      </c>
      <c r="G29" s="23">
        <v>3</v>
      </c>
      <c r="H29" s="24" t="s">
        <v>111</v>
      </c>
      <c r="I29" s="8" t="s">
        <v>25</v>
      </c>
      <c r="J29" s="17"/>
      <c r="K29" s="31" t="s">
        <v>126</v>
      </c>
      <c r="L29" s="8"/>
      <c r="M29" s="8"/>
      <c r="N29" s="11"/>
      <c r="O29" s="7"/>
      <c r="P29" s="7"/>
    </row>
    <row r="30" spans="1:16" ht="30" hidden="1" x14ac:dyDescent="0.25">
      <c r="A30" s="21"/>
      <c r="B30" s="8"/>
      <c r="C30" s="8">
        <f t="shared" si="0"/>
        <v>25</v>
      </c>
      <c r="D30" s="8"/>
      <c r="E30" s="23" t="s">
        <v>30</v>
      </c>
      <c r="F30" s="8" t="s">
        <v>24</v>
      </c>
      <c r="G30" s="23">
        <v>3</v>
      </c>
      <c r="H30" s="24" t="s">
        <v>56</v>
      </c>
      <c r="I30" s="8" t="s">
        <v>25</v>
      </c>
      <c r="J30" s="17"/>
      <c r="K30" s="31" t="s">
        <v>126</v>
      </c>
      <c r="L30" s="8"/>
      <c r="M30" s="8"/>
      <c r="N30" s="11"/>
      <c r="O30" s="7"/>
      <c r="P30" s="7"/>
    </row>
    <row r="31" spans="1:16" hidden="1" x14ac:dyDescent="0.25">
      <c r="A31" s="21"/>
      <c r="B31" s="8"/>
      <c r="C31" s="8">
        <f t="shared" si="0"/>
        <v>26</v>
      </c>
      <c r="D31" s="8"/>
      <c r="E31" s="23" t="s">
        <v>30</v>
      </c>
      <c r="F31" s="8" t="s">
        <v>24</v>
      </c>
      <c r="G31" s="23">
        <v>3</v>
      </c>
      <c r="H31" s="24" t="s">
        <v>45</v>
      </c>
      <c r="I31" s="8" t="s">
        <v>25</v>
      </c>
      <c r="J31" s="17"/>
      <c r="K31" s="31" t="s">
        <v>126</v>
      </c>
      <c r="L31" s="8"/>
      <c r="M31" s="8"/>
      <c r="N31" s="11"/>
      <c r="O31" s="7"/>
      <c r="P31" s="7"/>
    </row>
    <row r="32" spans="1:16" hidden="1" x14ac:dyDescent="0.25">
      <c r="A32" s="21"/>
      <c r="B32" s="8"/>
      <c r="C32" s="8">
        <f t="shared" si="0"/>
        <v>27</v>
      </c>
      <c r="D32" s="8"/>
      <c r="E32" s="23" t="s">
        <v>30</v>
      </c>
      <c r="F32" s="8" t="s">
        <v>24</v>
      </c>
      <c r="G32" s="23">
        <v>3</v>
      </c>
      <c r="H32" s="24" t="s">
        <v>112</v>
      </c>
      <c r="I32" s="8" t="s">
        <v>25</v>
      </c>
      <c r="J32" s="17"/>
      <c r="K32" s="31" t="s">
        <v>126</v>
      </c>
      <c r="L32" s="8"/>
      <c r="M32" s="8"/>
      <c r="N32" s="11"/>
      <c r="O32" s="7"/>
      <c r="P32" s="7"/>
    </row>
    <row r="33" spans="1:16" hidden="1" x14ac:dyDescent="0.25">
      <c r="A33" s="21"/>
      <c r="B33" s="8"/>
      <c r="C33" s="8">
        <f t="shared" si="0"/>
        <v>28</v>
      </c>
      <c r="D33" s="8"/>
      <c r="E33" s="23" t="s">
        <v>31</v>
      </c>
      <c r="F33" s="8" t="s">
        <v>24</v>
      </c>
      <c r="G33" s="23">
        <v>3</v>
      </c>
      <c r="H33" s="24" t="s">
        <v>45</v>
      </c>
      <c r="I33" s="8" t="s">
        <v>25</v>
      </c>
      <c r="J33" s="17"/>
      <c r="K33" s="31" t="s">
        <v>126</v>
      </c>
      <c r="L33" s="8"/>
      <c r="M33" s="8"/>
      <c r="N33" s="11"/>
      <c r="O33" s="7"/>
      <c r="P33" s="7"/>
    </row>
    <row r="34" spans="1:16" hidden="1" x14ac:dyDescent="0.25">
      <c r="A34" s="21"/>
      <c r="B34" s="8"/>
      <c r="C34" s="8">
        <f t="shared" si="0"/>
        <v>29</v>
      </c>
      <c r="D34" s="8"/>
      <c r="E34" s="23" t="s">
        <v>31</v>
      </c>
      <c r="F34" s="8" t="s">
        <v>24</v>
      </c>
      <c r="G34" s="23">
        <v>3</v>
      </c>
      <c r="H34" s="24" t="s">
        <v>57</v>
      </c>
      <c r="I34" s="8" t="s">
        <v>25</v>
      </c>
      <c r="J34" s="16"/>
      <c r="K34" s="31" t="s">
        <v>126</v>
      </c>
      <c r="L34" s="8"/>
      <c r="M34" s="8"/>
      <c r="N34" s="11"/>
      <c r="O34" s="7"/>
      <c r="P34" s="7"/>
    </row>
    <row r="35" spans="1:16" hidden="1" x14ac:dyDescent="0.25">
      <c r="A35" s="21"/>
      <c r="B35" s="8"/>
      <c r="C35" s="8">
        <f t="shared" si="0"/>
        <v>30</v>
      </c>
      <c r="D35" s="8"/>
      <c r="E35" s="23" t="s">
        <v>30</v>
      </c>
      <c r="F35" s="8" t="s">
        <v>24</v>
      </c>
      <c r="G35" s="23">
        <v>4</v>
      </c>
      <c r="H35" s="24" t="s">
        <v>58</v>
      </c>
      <c r="I35" s="8" t="s">
        <v>25</v>
      </c>
      <c r="J35" s="16"/>
      <c r="K35" s="31" t="s">
        <v>126</v>
      </c>
      <c r="L35" s="8"/>
      <c r="M35" s="8"/>
      <c r="N35" s="11"/>
      <c r="O35" s="7"/>
      <c r="P35" s="7"/>
    </row>
    <row r="36" spans="1:16" ht="75" hidden="1" x14ac:dyDescent="0.25">
      <c r="A36" s="21"/>
      <c r="B36" s="8"/>
      <c r="C36" s="8">
        <f t="shared" si="0"/>
        <v>31</v>
      </c>
      <c r="D36" s="8"/>
      <c r="E36" s="23" t="s">
        <v>30</v>
      </c>
      <c r="F36" s="8" t="s">
        <v>24</v>
      </c>
      <c r="G36" s="23">
        <v>4</v>
      </c>
      <c r="H36" s="24" t="s">
        <v>59</v>
      </c>
      <c r="I36" s="8" t="s">
        <v>25</v>
      </c>
      <c r="J36" s="16"/>
      <c r="K36" s="31" t="s">
        <v>126</v>
      </c>
      <c r="L36" s="8"/>
      <c r="M36" s="8"/>
      <c r="N36" s="11"/>
      <c r="O36" s="7"/>
      <c r="P36" s="7"/>
    </row>
    <row r="37" spans="1:16" hidden="1" x14ac:dyDescent="0.25">
      <c r="A37" s="21"/>
      <c r="B37" s="8"/>
      <c r="C37" s="8">
        <f t="shared" si="0"/>
        <v>32</v>
      </c>
      <c r="D37" s="8"/>
      <c r="E37" s="23" t="s">
        <v>30</v>
      </c>
      <c r="F37" s="8" t="s">
        <v>24</v>
      </c>
      <c r="G37" s="23">
        <v>4</v>
      </c>
      <c r="H37" s="24" t="s">
        <v>113</v>
      </c>
      <c r="I37" s="8" t="s">
        <v>25</v>
      </c>
      <c r="J37" s="16" t="s">
        <v>119</v>
      </c>
      <c r="K37" s="23"/>
      <c r="L37" s="8"/>
      <c r="M37" s="8"/>
      <c r="N37" s="11"/>
      <c r="O37" s="7"/>
      <c r="P37" s="7"/>
    </row>
    <row r="38" spans="1:16" hidden="1" x14ac:dyDescent="0.25">
      <c r="A38" s="21"/>
      <c r="B38" s="8"/>
      <c r="C38" s="8">
        <f t="shared" si="0"/>
        <v>33</v>
      </c>
      <c r="D38" s="8"/>
      <c r="E38" s="23" t="s">
        <v>30</v>
      </c>
      <c r="F38" s="8" t="s">
        <v>24</v>
      </c>
      <c r="G38" s="23">
        <v>4</v>
      </c>
      <c r="H38" s="24" t="s">
        <v>114</v>
      </c>
      <c r="I38" s="8" t="s">
        <v>25</v>
      </c>
      <c r="J38" s="16" t="s">
        <v>119</v>
      </c>
      <c r="K38" s="23"/>
      <c r="L38" s="8"/>
      <c r="M38" s="8"/>
      <c r="N38" s="11"/>
      <c r="O38" s="7"/>
      <c r="P38" s="7"/>
    </row>
    <row r="39" spans="1:16" hidden="1" x14ac:dyDescent="0.25">
      <c r="A39" s="21"/>
      <c r="B39" s="8"/>
      <c r="C39" s="8">
        <f t="shared" si="0"/>
        <v>34</v>
      </c>
      <c r="D39" s="8"/>
      <c r="E39" s="23" t="s">
        <v>30</v>
      </c>
      <c r="F39" s="8" t="s">
        <v>24</v>
      </c>
      <c r="G39" s="23">
        <v>4</v>
      </c>
      <c r="H39" s="24" t="s">
        <v>115</v>
      </c>
      <c r="I39" s="8" t="s">
        <v>25</v>
      </c>
      <c r="J39" s="16"/>
      <c r="K39" s="31" t="s">
        <v>126</v>
      </c>
      <c r="L39" s="8"/>
      <c r="M39" s="8"/>
      <c r="N39" s="11"/>
      <c r="O39" s="7"/>
      <c r="P39" s="7"/>
    </row>
    <row r="40" spans="1:16" hidden="1" x14ac:dyDescent="0.25">
      <c r="A40" s="21"/>
      <c r="B40" s="8"/>
      <c r="C40" s="8">
        <f t="shared" si="0"/>
        <v>35</v>
      </c>
      <c r="D40" s="8"/>
      <c r="E40" s="23" t="s">
        <v>30</v>
      </c>
      <c r="F40" s="8" t="s">
        <v>24</v>
      </c>
      <c r="G40" s="23">
        <v>4</v>
      </c>
      <c r="H40" s="24" t="s">
        <v>117</v>
      </c>
      <c r="I40" s="8" t="s">
        <v>25</v>
      </c>
      <c r="J40" s="17"/>
      <c r="K40" s="31" t="s">
        <v>126</v>
      </c>
      <c r="L40" s="8"/>
      <c r="M40" s="8"/>
      <c r="N40" s="11"/>
      <c r="O40" s="7"/>
      <c r="P40" s="7"/>
    </row>
    <row r="41" spans="1:16" hidden="1" x14ac:dyDescent="0.25">
      <c r="A41" s="21"/>
      <c r="B41" s="8"/>
      <c r="C41" s="8">
        <f t="shared" si="0"/>
        <v>36</v>
      </c>
      <c r="D41" s="8"/>
      <c r="E41" s="23" t="s">
        <v>30</v>
      </c>
      <c r="F41" s="8" t="s">
        <v>24</v>
      </c>
      <c r="G41" s="23">
        <v>4</v>
      </c>
      <c r="H41" s="24" t="s">
        <v>116</v>
      </c>
      <c r="I41" s="8" t="s">
        <v>25</v>
      </c>
      <c r="J41" s="17"/>
      <c r="K41" s="31" t="s">
        <v>126</v>
      </c>
      <c r="L41" s="8"/>
      <c r="M41" s="8"/>
      <c r="N41" s="11"/>
      <c r="O41" s="7"/>
      <c r="P41" s="7"/>
    </row>
    <row r="42" spans="1:16" hidden="1" x14ac:dyDescent="0.25">
      <c r="A42" s="21"/>
      <c r="B42" s="8"/>
      <c r="C42" s="8">
        <f t="shared" si="0"/>
        <v>37</v>
      </c>
      <c r="D42" s="8"/>
      <c r="E42" s="23" t="s">
        <v>30</v>
      </c>
      <c r="F42" s="8" t="s">
        <v>24</v>
      </c>
      <c r="G42" s="23">
        <v>4</v>
      </c>
      <c r="H42" s="24" t="s">
        <v>60</v>
      </c>
      <c r="I42" s="8" t="s">
        <v>25</v>
      </c>
      <c r="J42" s="17"/>
      <c r="K42" s="31" t="s">
        <v>126</v>
      </c>
      <c r="L42" s="8"/>
      <c r="M42" s="8"/>
      <c r="N42" s="11"/>
      <c r="O42" s="7"/>
      <c r="P42" s="7"/>
    </row>
    <row r="43" spans="1:16" ht="30" hidden="1" x14ac:dyDescent="0.25">
      <c r="A43" s="21"/>
      <c r="B43" s="8"/>
      <c r="C43" s="8">
        <f t="shared" si="0"/>
        <v>38</v>
      </c>
      <c r="D43" s="8"/>
      <c r="E43" s="23" t="s">
        <v>33</v>
      </c>
      <c r="F43" s="8" t="s">
        <v>24</v>
      </c>
      <c r="G43" s="23">
        <v>4</v>
      </c>
      <c r="H43" s="24" t="s">
        <v>61</v>
      </c>
      <c r="I43" s="8" t="s">
        <v>25</v>
      </c>
      <c r="J43" s="17"/>
      <c r="K43" s="31" t="s">
        <v>126</v>
      </c>
      <c r="L43" s="8"/>
      <c r="M43" s="8"/>
      <c r="N43" s="11"/>
      <c r="O43" s="7"/>
      <c r="P43" s="7"/>
    </row>
    <row r="44" spans="1:16" hidden="1" x14ac:dyDescent="0.25">
      <c r="A44" s="21"/>
      <c r="B44" s="8"/>
      <c r="C44" s="8">
        <f t="shared" si="0"/>
        <v>39</v>
      </c>
      <c r="D44" s="8"/>
      <c r="E44" s="23" t="s">
        <v>34</v>
      </c>
      <c r="F44" s="8" t="s">
        <v>24</v>
      </c>
      <c r="G44" s="23">
        <v>4</v>
      </c>
      <c r="H44" s="24" t="s">
        <v>62</v>
      </c>
      <c r="I44" s="33" t="s">
        <v>25</v>
      </c>
      <c r="J44" s="34"/>
      <c r="K44" s="31" t="s">
        <v>126</v>
      </c>
      <c r="L44" s="8"/>
      <c r="M44" s="8"/>
      <c r="N44" s="11"/>
      <c r="O44" s="7"/>
      <c r="P44" s="7"/>
    </row>
    <row r="45" spans="1:16" hidden="1" x14ac:dyDescent="0.25">
      <c r="A45" s="21"/>
      <c r="B45" s="8"/>
      <c r="C45" s="8">
        <f t="shared" si="0"/>
        <v>40</v>
      </c>
      <c r="D45" s="8"/>
      <c r="E45" s="23" t="s">
        <v>30</v>
      </c>
      <c r="F45" s="8" t="s">
        <v>24</v>
      </c>
      <c r="G45" s="23">
        <v>5</v>
      </c>
      <c r="H45" s="24" t="s">
        <v>63</v>
      </c>
      <c r="I45" s="33" t="s">
        <v>25</v>
      </c>
      <c r="J45" s="34"/>
      <c r="K45" s="31" t="s">
        <v>126</v>
      </c>
      <c r="L45" s="8"/>
      <c r="M45" s="8"/>
      <c r="N45" s="11"/>
      <c r="O45" s="7"/>
      <c r="P45" s="7"/>
    </row>
    <row r="46" spans="1:16" hidden="1" x14ac:dyDescent="0.25">
      <c r="A46" s="21"/>
      <c r="B46" s="8"/>
      <c r="C46" s="8">
        <f t="shared" si="0"/>
        <v>41</v>
      </c>
      <c r="D46" s="8"/>
      <c r="E46" s="23" t="s">
        <v>30</v>
      </c>
      <c r="F46" s="8" t="s">
        <v>24</v>
      </c>
      <c r="G46" s="23">
        <v>5</v>
      </c>
      <c r="H46" s="24" t="s">
        <v>122</v>
      </c>
      <c r="I46" s="8" t="s">
        <v>25</v>
      </c>
      <c r="J46" s="16" t="s">
        <v>119</v>
      </c>
      <c r="K46" s="23"/>
      <c r="L46" s="8"/>
      <c r="M46" s="8"/>
      <c r="N46" s="11"/>
      <c r="O46" s="7"/>
      <c r="P46" s="7"/>
    </row>
    <row r="47" spans="1:16" hidden="1" x14ac:dyDescent="0.25">
      <c r="A47" s="21"/>
      <c r="B47" s="8"/>
      <c r="C47" s="8">
        <f t="shared" si="0"/>
        <v>42</v>
      </c>
      <c r="D47" s="8"/>
      <c r="E47" s="23" t="s">
        <v>30</v>
      </c>
      <c r="F47" s="8" t="s">
        <v>24</v>
      </c>
      <c r="G47" s="23">
        <v>5</v>
      </c>
      <c r="H47" s="24" t="s">
        <v>64</v>
      </c>
      <c r="I47" s="8" t="s">
        <v>25</v>
      </c>
      <c r="J47" s="16"/>
      <c r="K47" s="31" t="s">
        <v>126</v>
      </c>
      <c r="L47" s="8"/>
      <c r="M47" s="8"/>
      <c r="N47" s="11"/>
      <c r="O47" s="7"/>
      <c r="P47" s="7"/>
    </row>
    <row r="48" spans="1:16" ht="60" hidden="1" x14ac:dyDescent="0.25">
      <c r="A48" s="21"/>
      <c r="B48" s="8"/>
      <c r="C48" s="8">
        <f t="shared" si="0"/>
        <v>43</v>
      </c>
      <c r="D48" s="8"/>
      <c r="E48" s="23" t="s">
        <v>32</v>
      </c>
      <c r="F48" s="8" t="s">
        <v>24</v>
      </c>
      <c r="G48" s="23">
        <v>5</v>
      </c>
      <c r="H48" s="24" t="s">
        <v>65</v>
      </c>
      <c r="I48" s="8" t="s">
        <v>25</v>
      </c>
      <c r="J48" s="17"/>
      <c r="K48" s="31" t="s">
        <v>126</v>
      </c>
      <c r="L48" s="8"/>
      <c r="M48" s="8"/>
      <c r="N48" s="11"/>
      <c r="O48" s="7"/>
      <c r="P48" s="7"/>
    </row>
    <row r="49" spans="1:16" hidden="1" x14ac:dyDescent="0.25">
      <c r="A49" s="21"/>
      <c r="B49" s="8"/>
      <c r="C49" s="8">
        <f t="shared" si="0"/>
        <v>44</v>
      </c>
      <c r="D49" s="8"/>
      <c r="E49" s="23" t="s">
        <v>32</v>
      </c>
      <c r="F49" s="8" t="s">
        <v>24</v>
      </c>
      <c r="G49" s="23">
        <v>5</v>
      </c>
      <c r="H49" s="24" t="s">
        <v>118</v>
      </c>
      <c r="I49" s="8" t="s">
        <v>25</v>
      </c>
      <c r="J49" s="17" t="s">
        <v>119</v>
      </c>
      <c r="K49" s="23"/>
      <c r="L49" s="8"/>
      <c r="M49" s="8"/>
      <c r="N49" s="11"/>
      <c r="O49" s="7"/>
      <c r="P49" s="7"/>
    </row>
    <row r="50" spans="1:16" hidden="1" x14ac:dyDescent="0.25">
      <c r="A50" s="21"/>
      <c r="B50" s="8"/>
      <c r="C50" s="8">
        <f t="shared" si="0"/>
        <v>45</v>
      </c>
      <c r="D50" s="8"/>
      <c r="E50" s="23" t="s">
        <v>32</v>
      </c>
      <c r="F50" s="8" t="s">
        <v>24</v>
      </c>
      <c r="G50" s="23">
        <v>5</v>
      </c>
      <c r="H50" s="24" t="s">
        <v>66</v>
      </c>
      <c r="I50" s="8" t="s">
        <v>25</v>
      </c>
      <c r="J50" s="17"/>
      <c r="K50" s="31" t="s">
        <v>126</v>
      </c>
      <c r="L50" s="8"/>
      <c r="M50" s="8"/>
      <c r="N50" s="11"/>
      <c r="O50" s="7"/>
      <c r="P50" s="7"/>
    </row>
    <row r="51" spans="1:16" hidden="1" x14ac:dyDescent="0.25">
      <c r="A51" s="21"/>
      <c r="B51" s="8"/>
      <c r="C51" s="8">
        <f t="shared" si="0"/>
        <v>46</v>
      </c>
      <c r="D51" s="8"/>
      <c r="E51" s="23" t="s">
        <v>32</v>
      </c>
      <c r="F51" s="8" t="s">
        <v>24</v>
      </c>
      <c r="G51" s="23">
        <v>5</v>
      </c>
      <c r="H51" s="24" t="s">
        <v>67</v>
      </c>
      <c r="I51" s="8" t="s">
        <v>25</v>
      </c>
      <c r="J51" s="17"/>
      <c r="K51" s="31" t="s">
        <v>126</v>
      </c>
      <c r="L51" s="8"/>
      <c r="M51" s="8"/>
      <c r="N51" s="11"/>
      <c r="O51" s="7"/>
      <c r="P51" s="7"/>
    </row>
    <row r="52" spans="1:16" hidden="1" x14ac:dyDescent="0.25">
      <c r="A52" s="21"/>
      <c r="B52" s="8"/>
      <c r="C52" s="8">
        <f t="shared" si="0"/>
        <v>47</v>
      </c>
      <c r="D52" s="8"/>
      <c r="E52" s="23" t="s">
        <v>34</v>
      </c>
      <c r="F52" s="8" t="s">
        <v>24</v>
      </c>
      <c r="G52" s="23">
        <v>5</v>
      </c>
      <c r="H52" s="24" t="s">
        <v>68</v>
      </c>
      <c r="I52" s="8" t="s">
        <v>25</v>
      </c>
      <c r="J52" s="16"/>
      <c r="K52" s="23" t="s">
        <v>127</v>
      </c>
      <c r="L52" s="8"/>
      <c r="M52" s="8"/>
      <c r="N52" s="11"/>
      <c r="O52" s="7"/>
      <c r="P52" s="7"/>
    </row>
    <row r="53" spans="1:16" hidden="1" x14ac:dyDescent="0.25">
      <c r="A53" s="21"/>
      <c r="B53" s="8"/>
      <c r="C53" s="8">
        <f t="shared" si="0"/>
        <v>48</v>
      </c>
      <c r="D53" s="8"/>
      <c r="E53" s="23" t="s">
        <v>34</v>
      </c>
      <c r="F53" s="8" t="s">
        <v>24</v>
      </c>
      <c r="G53" s="23">
        <v>5</v>
      </c>
      <c r="H53" s="24" t="s">
        <v>69</v>
      </c>
      <c r="I53" s="8" t="s">
        <v>25</v>
      </c>
      <c r="J53" s="17"/>
      <c r="K53" s="31" t="s">
        <v>126</v>
      </c>
      <c r="L53" s="8"/>
      <c r="M53" s="8"/>
      <c r="N53" s="11"/>
      <c r="O53" s="7"/>
      <c r="P53" s="7"/>
    </row>
    <row r="54" spans="1:16" ht="45" hidden="1" x14ac:dyDescent="0.25">
      <c r="A54" s="21"/>
      <c r="B54" s="8"/>
      <c r="C54" s="8">
        <f t="shared" si="0"/>
        <v>49</v>
      </c>
      <c r="D54" s="8"/>
      <c r="E54" s="23" t="s">
        <v>30</v>
      </c>
      <c r="F54" s="8" t="s">
        <v>24</v>
      </c>
      <c r="G54" s="23">
        <v>6</v>
      </c>
      <c r="H54" s="24" t="s">
        <v>70</v>
      </c>
      <c r="I54" s="8" t="s">
        <v>25</v>
      </c>
      <c r="J54" s="16"/>
      <c r="K54" s="23"/>
      <c r="L54" s="8"/>
      <c r="M54" s="8"/>
      <c r="N54" s="11"/>
      <c r="O54" s="7"/>
      <c r="P54" s="7"/>
    </row>
    <row r="55" spans="1:16" ht="30" hidden="1" x14ac:dyDescent="0.25">
      <c r="A55" s="21"/>
      <c r="B55" s="8"/>
      <c r="C55" s="8">
        <f t="shared" si="0"/>
        <v>50</v>
      </c>
      <c r="D55" s="8"/>
      <c r="E55" s="23" t="s">
        <v>30</v>
      </c>
      <c r="F55" s="8" t="s">
        <v>24</v>
      </c>
      <c r="G55" s="23">
        <v>6</v>
      </c>
      <c r="H55" s="24" t="s">
        <v>71</v>
      </c>
      <c r="I55" s="8" t="s">
        <v>25</v>
      </c>
      <c r="J55" s="17"/>
      <c r="K55" s="23"/>
      <c r="L55" s="8"/>
      <c r="M55" s="8"/>
      <c r="N55" s="11"/>
      <c r="O55" s="7"/>
      <c r="P55" s="7"/>
    </row>
    <row r="56" spans="1:16" ht="30" hidden="1" x14ac:dyDescent="0.25">
      <c r="A56" s="21"/>
      <c r="B56" s="8"/>
      <c r="C56" s="8">
        <f t="shared" si="0"/>
        <v>51</v>
      </c>
      <c r="D56" s="8"/>
      <c r="E56" s="23" t="s">
        <v>30</v>
      </c>
      <c r="F56" s="8" t="s">
        <v>24</v>
      </c>
      <c r="G56" s="23">
        <v>6</v>
      </c>
      <c r="H56" s="24" t="s">
        <v>72</v>
      </c>
      <c r="I56" s="8" t="s">
        <v>25</v>
      </c>
      <c r="J56" s="17"/>
      <c r="K56" s="23"/>
      <c r="L56" s="8"/>
      <c r="M56" s="8"/>
      <c r="N56" s="11"/>
      <c r="O56" s="7"/>
      <c r="P56" s="7"/>
    </row>
    <row r="57" spans="1:16" hidden="1" x14ac:dyDescent="0.25">
      <c r="A57" s="21"/>
      <c r="B57" s="8"/>
      <c r="C57" s="8">
        <f t="shared" si="0"/>
        <v>52</v>
      </c>
      <c r="D57" s="8"/>
      <c r="E57" s="23" t="s">
        <v>30</v>
      </c>
      <c r="F57" s="8" t="s">
        <v>24</v>
      </c>
      <c r="G57" s="23">
        <v>7</v>
      </c>
      <c r="H57" s="24" t="s">
        <v>121</v>
      </c>
      <c r="I57" s="8" t="s">
        <v>25</v>
      </c>
      <c r="J57" s="17" t="s">
        <v>119</v>
      </c>
      <c r="K57" s="23"/>
      <c r="L57" s="8"/>
      <c r="M57" s="8"/>
      <c r="N57" s="11"/>
      <c r="O57" s="7"/>
      <c r="P57" s="7"/>
    </row>
    <row r="58" spans="1:16" hidden="1" x14ac:dyDescent="0.25">
      <c r="A58" s="21"/>
      <c r="B58" s="8"/>
      <c r="C58" s="8">
        <f t="shared" si="0"/>
        <v>53</v>
      </c>
      <c r="D58" s="8"/>
      <c r="E58" s="23" t="s">
        <v>30</v>
      </c>
      <c r="F58" s="8" t="s">
        <v>24</v>
      </c>
      <c r="G58" s="23">
        <v>7</v>
      </c>
      <c r="H58" s="24" t="s">
        <v>73</v>
      </c>
      <c r="I58" s="8" t="s">
        <v>25</v>
      </c>
      <c r="J58" s="17"/>
      <c r="K58" s="31" t="s">
        <v>126</v>
      </c>
      <c r="L58" s="8"/>
      <c r="M58" s="8"/>
      <c r="N58" s="11"/>
      <c r="O58" s="7"/>
      <c r="P58" s="7"/>
    </row>
    <row r="59" spans="1:16" hidden="1" x14ac:dyDescent="0.25">
      <c r="A59" s="21"/>
      <c r="B59" s="8"/>
      <c r="C59" s="8">
        <f t="shared" si="0"/>
        <v>54</v>
      </c>
      <c r="D59" s="8"/>
      <c r="E59" s="23" t="s">
        <v>30</v>
      </c>
      <c r="F59" s="8" t="s">
        <v>24</v>
      </c>
      <c r="G59" s="23">
        <v>7</v>
      </c>
      <c r="H59" s="24" t="s">
        <v>74</v>
      </c>
      <c r="I59" s="8" t="s">
        <v>25</v>
      </c>
      <c r="J59" s="17"/>
      <c r="K59" s="31" t="s">
        <v>126</v>
      </c>
      <c r="L59" s="8"/>
      <c r="M59" s="8"/>
      <c r="N59" s="11"/>
      <c r="O59" s="7"/>
      <c r="P59" s="7"/>
    </row>
    <row r="60" spans="1:16" hidden="1" x14ac:dyDescent="0.25">
      <c r="A60" s="21"/>
      <c r="B60" s="8"/>
      <c r="C60" s="8">
        <f t="shared" si="0"/>
        <v>55</v>
      </c>
      <c r="D60" s="8"/>
      <c r="E60" s="23" t="s">
        <v>30</v>
      </c>
      <c r="F60" s="8" t="s">
        <v>24</v>
      </c>
      <c r="G60" s="23">
        <v>7</v>
      </c>
      <c r="H60" s="24" t="s">
        <v>75</v>
      </c>
      <c r="I60" s="8" t="s">
        <v>25</v>
      </c>
      <c r="J60" s="16"/>
      <c r="K60" s="31" t="s">
        <v>126</v>
      </c>
      <c r="L60" s="8"/>
      <c r="M60" s="8"/>
      <c r="N60" s="11"/>
      <c r="O60" s="7"/>
      <c r="P60" s="7"/>
    </row>
    <row r="61" spans="1:16" hidden="1" x14ac:dyDescent="0.25">
      <c r="A61" s="21"/>
      <c r="B61" s="8"/>
      <c r="C61" s="8">
        <f t="shared" si="0"/>
        <v>56</v>
      </c>
      <c r="D61" s="8"/>
      <c r="E61" s="23" t="s">
        <v>30</v>
      </c>
      <c r="F61" s="8" t="s">
        <v>24</v>
      </c>
      <c r="G61" s="23">
        <v>7</v>
      </c>
      <c r="H61" s="24" t="s">
        <v>76</v>
      </c>
      <c r="I61" s="8" t="s">
        <v>25</v>
      </c>
      <c r="J61" s="16"/>
      <c r="K61" s="31" t="s">
        <v>126</v>
      </c>
      <c r="L61" s="8"/>
      <c r="M61" s="8"/>
      <c r="N61" s="11"/>
      <c r="O61" s="7"/>
      <c r="P61" s="7"/>
    </row>
    <row r="62" spans="1:16" hidden="1" x14ac:dyDescent="0.25">
      <c r="A62" s="21"/>
      <c r="B62" s="8"/>
      <c r="C62" s="8">
        <f t="shared" si="0"/>
        <v>57</v>
      </c>
      <c r="D62" s="8"/>
      <c r="E62" s="23" t="s">
        <v>31</v>
      </c>
      <c r="F62" s="8" t="s">
        <v>24</v>
      </c>
      <c r="G62" s="23">
        <v>7</v>
      </c>
      <c r="H62" s="24" t="s">
        <v>77</v>
      </c>
      <c r="I62" s="8" t="s">
        <v>25</v>
      </c>
      <c r="J62" s="16"/>
      <c r="K62" s="31" t="s">
        <v>126</v>
      </c>
      <c r="L62" s="8"/>
      <c r="M62" s="8"/>
      <c r="N62" s="11"/>
      <c r="O62" s="7"/>
      <c r="P62" s="7"/>
    </row>
    <row r="63" spans="1:16" hidden="1" x14ac:dyDescent="0.25">
      <c r="A63" s="21"/>
      <c r="B63" s="8"/>
      <c r="C63" s="8">
        <f t="shared" si="0"/>
        <v>58</v>
      </c>
      <c r="D63" s="8"/>
      <c r="E63" s="23" t="s">
        <v>30</v>
      </c>
      <c r="F63" s="8" t="s">
        <v>24</v>
      </c>
      <c r="G63" s="23">
        <v>8</v>
      </c>
      <c r="H63" s="24" t="s">
        <v>78</v>
      </c>
      <c r="I63" s="8" t="s">
        <v>25</v>
      </c>
      <c r="J63" s="16"/>
      <c r="K63" s="31" t="s">
        <v>126</v>
      </c>
      <c r="L63" s="8"/>
      <c r="M63" s="8"/>
      <c r="N63" s="11"/>
      <c r="O63" s="7"/>
      <c r="P63" s="7"/>
    </row>
    <row r="64" spans="1:16" hidden="1" x14ac:dyDescent="0.25">
      <c r="A64" s="21"/>
      <c r="B64" s="8"/>
      <c r="C64" s="8">
        <f t="shared" si="0"/>
        <v>59</v>
      </c>
      <c r="D64" s="8"/>
      <c r="E64" s="23" t="s">
        <v>30</v>
      </c>
      <c r="F64" s="8" t="s">
        <v>24</v>
      </c>
      <c r="G64" s="23">
        <v>8</v>
      </c>
      <c r="H64" s="24" t="s">
        <v>78</v>
      </c>
      <c r="I64" s="8" t="s">
        <v>25</v>
      </c>
      <c r="J64" s="16"/>
      <c r="K64" s="31" t="s">
        <v>126</v>
      </c>
      <c r="L64" s="8"/>
      <c r="M64" s="8"/>
      <c r="N64" s="11"/>
      <c r="O64" s="7"/>
      <c r="P64" s="7"/>
    </row>
    <row r="65" spans="1:16" hidden="1" x14ac:dyDescent="0.25">
      <c r="A65" s="21"/>
      <c r="B65" s="8"/>
      <c r="C65" s="8">
        <f t="shared" si="0"/>
        <v>60</v>
      </c>
      <c r="D65" s="8"/>
      <c r="E65" s="23" t="s">
        <v>30</v>
      </c>
      <c r="F65" s="8" t="s">
        <v>24</v>
      </c>
      <c r="G65" s="23">
        <v>8</v>
      </c>
      <c r="H65" s="24" t="s">
        <v>79</v>
      </c>
      <c r="I65" s="8" t="s">
        <v>25</v>
      </c>
      <c r="J65" s="16"/>
      <c r="K65" s="31" t="s">
        <v>126</v>
      </c>
      <c r="L65" s="8"/>
      <c r="M65" s="8"/>
      <c r="N65" s="11"/>
      <c r="O65" s="7"/>
      <c r="P65" s="7"/>
    </row>
    <row r="66" spans="1:16" hidden="1" x14ac:dyDescent="0.25">
      <c r="A66" s="21"/>
      <c r="B66" s="8"/>
      <c r="C66" s="8">
        <f t="shared" si="0"/>
        <v>61</v>
      </c>
      <c r="D66" s="8"/>
      <c r="E66" s="23" t="s">
        <v>30</v>
      </c>
      <c r="F66" s="8" t="s">
        <v>24</v>
      </c>
      <c r="G66" s="23">
        <v>8</v>
      </c>
      <c r="H66" s="24" t="s">
        <v>80</v>
      </c>
      <c r="I66" s="8" t="s">
        <v>25</v>
      </c>
      <c r="J66" s="16" t="s">
        <v>136</v>
      </c>
      <c r="K66" s="31" t="s">
        <v>126</v>
      </c>
      <c r="L66" s="8"/>
      <c r="M66" s="8"/>
      <c r="N66" s="11"/>
      <c r="O66" s="7"/>
      <c r="P66" s="7"/>
    </row>
    <row r="67" spans="1:16" hidden="1" x14ac:dyDescent="0.25">
      <c r="A67" s="21"/>
      <c r="B67" s="8"/>
      <c r="C67" s="8">
        <f t="shared" si="0"/>
        <v>62</v>
      </c>
      <c r="D67" s="8"/>
      <c r="E67" s="23" t="s">
        <v>30</v>
      </c>
      <c r="F67" s="8" t="s">
        <v>24</v>
      </c>
      <c r="G67" s="23">
        <v>8</v>
      </c>
      <c r="H67" s="24" t="s">
        <v>81</v>
      </c>
      <c r="I67" s="8" t="s">
        <v>25</v>
      </c>
      <c r="J67" s="16" t="s">
        <v>135</v>
      </c>
      <c r="K67" s="31" t="s">
        <v>126</v>
      </c>
      <c r="L67" s="8"/>
      <c r="M67" s="8"/>
      <c r="N67" s="11"/>
      <c r="O67" s="7"/>
      <c r="P67" s="7"/>
    </row>
    <row r="68" spans="1:16" hidden="1" x14ac:dyDescent="0.25">
      <c r="A68" s="21"/>
      <c r="B68" s="8"/>
      <c r="C68" s="8">
        <f t="shared" si="0"/>
        <v>63</v>
      </c>
      <c r="D68" s="8"/>
      <c r="E68" s="23" t="s">
        <v>30</v>
      </c>
      <c r="F68" s="8" t="s">
        <v>24</v>
      </c>
      <c r="G68" s="23">
        <v>8</v>
      </c>
      <c r="H68" s="24" t="s">
        <v>82</v>
      </c>
      <c r="I68" s="8" t="s">
        <v>25</v>
      </c>
      <c r="J68" s="16" t="s">
        <v>135</v>
      </c>
      <c r="K68" s="31" t="s">
        <v>126</v>
      </c>
      <c r="L68" s="8"/>
      <c r="M68" s="8"/>
      <c r="N68" s="11"/>
      <c r="O68" s="7"/>
      <c r="P68" s="7"/>
    </row>
    <row r="69" spans="1:16" hidden="1" x14ac:dyDescent="0.25">
      <c r="A69" s="21"/>
      <c r="B69" s="8"/>
      <c r="C69" s="8">
        <f t="shared" si="0"/>
        <v>64</v>
      </c>
      <c r="D69" s="8"/>
      <c r="E69" s="23" t="s">
        <v>30</v>
      </c>
      <c r="F69" s="8" t="s">
        <v>24</v>
      </c>
      <c r="G69" s="23">
        <v>8</v>
      </c>
      <c r="H69" s="24" t="s">
        <v>83</v>
      </c>
      <c r="I69" s="8" t="s">
        <v>25</v>
      </c>
      <c r="J69" s="16"/>
      <c r="K69" s="31" t="s">
        <v>126</v>
      </c>
      <c r="L69" s="8"/>
      <c r="M69" s="8"/>
      <c r="N69" s="11"/>
      <c r="O69" s="7"/>
      <c r="P69" s="7"/>
    </row>
    <row r="70" spans="1:16" hidden="1" x14ac:dyDescent="0.25">
      <c r="A70" s="21"/>
      <c r="B70" s="8"/>
      <c r="C70" s="8">
        <f t="shared" si="0"/>
        <v>65</v>
      </c>
      <c r="D70" s="8"/>
      <c r="E70" s="23" t="s">
        <v>30</v>
      </c>
      <c r="F70" s="8" t="s">
        <v>24</v>
      </c>
      <c r="G70" s="23">
        <v>8</v>
      </c>
      <c r="H70" s="24" t="s">
        <v>84</v>
      </c>
      <c r="I70" s="8" t="s">
        <v>25</v>
      </c>
      <c r="J70" s="16"/>
      <c r="K70" s="31" t="s">
        <v>126</v>
      </c>
      <c r="L70" s="8"/>
      <c r="M70" s="8"/>
      <c r="N70" s="11"/>
      <c r="O70" s="7"/>
      <c r="P70" s="7"/>
    </row>
    <row r="71" spans="1:16" hidden="1" x14ac:dyDescent="0.25">
      <c r="A71" s="21"/>
      <c r="B71" s="8"/>
      <c r="C71" s="8">
        <f t="shared" si="0"/>
        <v>66</v>
      </c>
      <c r="D71" s="8"/>
      <c r="E71" s="23" t="s">
        <v>30</v>
      </c>
      <c r="F71" s="8" t="s">
        <v>24</v>
      </c>
      <c r="G71" s="23">
        <v>8</v>
      </c>
      <c r="H71" s="24" t="s">
        <v>85</v>
      </c>
      <c r="I71" s="8" t="s">
        <v>25</v>
      </c>
      <c r="J71" s="16"/>
      <c r="K71" s="31" t="s">
        <v>126</v>
      </c>
      <c r="L71" s="8"/>
      <c r="M71" s="8"/>
      <c r="N71" s="11"/>
      <c r="O71" s="7"/>
      <c r="P71" s="7"/>
    </row>
    <row r="72" spans="1:16" ht="30" hidden="1" x14ac:dyDescent="0.25">
      <c r="A72" s="21"/>
      <c r="B72" s="8"/>
      <c r="C72" s="8">
        <f t="shared" ref="C72:C111" si="1">C71+1</f>
        <v>67</v>
      </c>
      <c r="D72" s="8"/>
      <c r="E72" s="23" t="s">
        <v>30</v>
      </c>
      <c r="F72" s="8" t="s">
        <v>24</v>
      </c>
      <c r="G72" s="23">
        <v>9</v>
      </c>
      <c r="H72" s="24" t="s">
        <v>86</v>
      </c>
      <c r="I72" s="8" t="s">
        <v>25</v>
      </c>
      <c r="J72" s="16"/>
      <c r="K72" s="31" t="s">
        <v>126</v>
      </c>
      <c r="L72" s="8"/>
      <c r="M72" s="8"/>
      <c r="N72" s="11"/>
      <c r="O72" s="7"/>
      <c r="P72" s="7"/>
    </row>
    <row r="73" spans="1:16" hidden="1" x14ac:dyDescent="0.25">
      <c r="A73" s="21"/>
      <c r="B73" s="8"/>
      <c r="C73" s="8">
        <f t="shared" si="1"/>
        <v>68</v>
      </c>
      <c r="D73" s="8"/>
      <c r="E73" s="23" t="s">
        <v>30</v>
      </c>
      <c r="F73" s="8" t="s">
        <v>24</v>
      </c>
      <c r="G73" s="23">
        <v>9</v>
      </c>
      <c r="H73" s="24" t="s">
        <v>87</v>
      </c>
      <c r="I73" s="8" t="s">
        <v>25</v>
      </c>
      <c r="J73" s="16"/>
      <c r="K73" s="31" t="s">
        <v>126</v>
      </c>
      <c r="L73" s="8"/>
      <c r="M73" s="8"/>
      <c r="N73" s="11"/>
      <c r="O73" s="7"/>
      <c r="P73" s="7"/>
    </row>
    <row r="74" spans="1:16" hidden="1" x14ac:dyDescent="0.25">
      <c r="A74" s="21"/>
      <c r="B74" s="8"/>
      <c r="C74" s="8">
        <f t="shared" si="1"/>
        <v>69</v>
      </c>
      <c r="D74" s="8"/>
      <c r="E74" s="23" t="s">
        <v>30</v>
      </c>
      <c r="F74" s="8" t="s">
        <v>24</v>
      </c>
      <c r="G74" s="23">
        <v>9</v>
      </c>
      <c r="H74" s="24" t="s">
        <v>78</v>
      </c>
      <c r="I74" s="8" t="s">
        <v>25</v>
      </c>
      <c r="J74" s="16"/>
      <c r="K74" s="31" t="s">
        <v>126</v>
      </c>
      <c r="L74" s="8"/>
      <c r="M74" s="8"/>
      <c r="N74" s="11"/>
      <c r="O74" s="7"/>
      <c r="P74" s="7"/>
    </row>
    <row r="75" spans="1:16" hidden="1" x14ac:dyDescent="0.25">
      <c r="A75" s="21"/>
      <c r="B75" s="8"/>
      <c r="C75" s="8">
        <f t="shared" si="1"/>
        <v>70</v>
      </c>
      <c r="D75" s="8"/>
      <c r="E75" s="23" t="s">
        <v>30</v>
      </c>
      <c r="F75" s="8" t="s">
        <v>24</v>
      </c>
      <c r="G75" s="23">
        <v>9</v>
      </c>
      <c r="H75" s="24" t="s">
        <v>88</v>
      </c>
      <c r="I75" s="8" t="s">
        <v>25</v>
      </c>
      <c r="J75" s="16"/>
      <c r="K75" s="31" t="s">
        <v>126</v>
      </c>
      <c r="L75" s="8"/>
      <c r="M75" s="8"/>
      <c r="N75" s="11"/>
      <c r="O75" s="7"/>
      <c r="P75" s="7"/>
    </row>
    <row r="76" spans="1:16" hidden="1" x14ac:dyDescent="0.25">
      <c r="A76" s="21"/>
      <c r="B76" s="8"/>
      <c r="C76" s="8">
        <f t="shared" si="1"/>
        <v>71</v>
      </c>
      <c r="D76" s="8"/>
      <c r="E76" s="23" t="s">
        <v>30</v>
      </c>
      <c r="F76" s="8" t="s">
        <v>24</v>
      </c>
      <c r="G76" s="23">
        <v>9</v>
      </c>
      <c r="H76" s="24" t="s">
        <v>87</v>
      </c>
      <c r="I76" s="8" t="s">
        <v>25</v>
      </c>
      <c r="J76" s="16"/>
      <c r="K76" s="31" t="s">
        <v>126</v>
      </c>
      <c r="L76" s="8"/>
      <c r="M76" s="8"/>
      <c r="N76" s="11"/>
      <c r="O76" s="7"/>
      <c r="P76" s="7"/>
    </row>
    <row r="77" spans="1:16" hidden="1" x14ac:dyDescent="0.25">
      <c r="A77" s="21"/>
      <c r="B77" s="8"/>
      <c r="C77" s="8">
        <f t="shared" si="1"/>
        <v>72</v>
      </c>
      <c r="D77" s="8"/>
      <c r="E77" s="23" t="s">
        <v>30</v>
      </c>
      <c r="F77" s="8" t="s">
        <v>24</v>
      </c>
      <c r="G77" s="23">
        <v>9</v>
      </c>
      <c r="H77" s="24" t="s">
        <v>47</v>
      </c>
      <c r="I77" s="8" t="s">
        <v>25</v>
      </c>
      <c r="J77" s="16"/>
      <c r="K77" s="31" t="s">
        <v>126</v>
      </c>
      <c r="L77" s="8"/>
      <c r="M77" s="8"/>
      <c r="N77" s="11"/>
      <c r="O77" s="7"/>
      <c r="P77" s="7"/>
    </row>
    <row r="78" spans="1:16" hidden="1" x14ac:dyDescent="0.25">
      <c r="A78" s="21"/>
      <c r="B78" s="8"/>
      <c r="C78" s="8">
        <f t="shared" si="1"/>
        <v>73</v>
      </c>
      <c r="D78" s="8"/>
      <c r="E78" s="23" t="s">
        <v>30</v>
      </c>
      <c r="F78" s="8" t="s">
        <v>24</v>
      </c>
      <c r="G78" s="23">
        <v>9</v>
      </c>
      <c r="H78" s="24" t="s">
        <v>89</v>
      </c>
      <c r="I78" s="8" t="s">
        <v>25</v>
      </c>
      <c r="J78" s="27"/>
      <c r="K78" s="31" t="s">
        <v>126</v>
      </c>
      <c r="L78" s="8"/>
      <c r="M78" s="8"/>
      <c r="N78" s="11"/>
      <c r="O78" s="7"/>
      <c r="P78" s="7"/>
    </row>
    <row r="79" spans="1:16" ht="30" hidden="1" x14ac:dyDescent="0.25">
      <c r="A79" s="21"/>
      <c r="B79" s="8"/>
      <c r="C79" s="8">
        <f t="shared" si="1"/>
        <v>74</v>
      </c>
      <c r="D79" s="8"/>
      <c r="E79" s="23" t="s">
        <v>30</v>
      </c>
      <c r="F79" s="8" t="s">
        <v>24</v>
      </c>
      <c r="G79" s="23">
        <v>9</v>
      </c>
      <c r="H79" s="24" t="s">
        <v>90</v>
      </c>
      <c r="I79" s="8" t="s">
        <v>25</v>
      </c>
      <c r="J79" s="27"/>
      <c r="K79" s="31" t="s">
        <v>126</v>
      </c>
      <c r="L79" s="8"/>
      <c r="M79" s="8"/>
      <c r="N79" s="11"/>
      <c r="O79" s="7"/>
      <c r="P79" s="7"/>
    </row>
    <row r="80" spans="1:16" ht="75" x14ac:dyDescent="0.25">
      <c r="A80" s="21"/>
      <c r="B80" s="8"/>
      <c r="C80" s="8">
        <f t="shared" si="1"/>
        <v>75</v>
      </c>
      <c r="D80" s="8"/>
      <c r="E80" s="23" t="s">
        <v>32</v>
      </c>
      <c r="F80" s="8" t="s">
        <v>24</v>
      </c>
      <c r="G80" s="23">
        <v>9</v>
      </c>
      <c r="H80" s="24" t="s">
        <v>91</v>
      </c>
      <c r="I80" s="8" t="s">
        <v>25</v>
      </c>
      <c r="J80" s="27" t="s">
        <v>143</v>
      </c>
      <c r="K80" s="23" t="s">
        <v>128</v>
      </c>
      <c r="L80" s="8"/>
      <c r="M80" s="8"/>
      <c r="N80" s="11"/>
      <c r="O80" s="7"/>
      <c r="P80" s="7"/>
    </row>
    <row r="81" spans="1:16" x14ac:dyDescent="0.25">
      <c r="A81" s="21"/>
      <c r="B81" s="8"/>
      <c r="C81" s="8">
        <f t="shared" si="1"/>
        <v>76</v>
      </c>
      <c r="D81" s="8"/>
      <c r="E81" s="23" t="s">
        <v>32</v>
      </c>
      <c r="F81" s="8" t="s">
        <v>24</v>
      </c>
      <c r="G81" s="23">
        <v>9</v>
      </c>
      <c r="H81" s="24" t="s">
        <v>120</v>
      </c>
      <c r="I81" s="8" t="s">
        <v>25</v>
      </c>
      <c r="J81" s="16"/>
      <c r="K81" s="23" t="s">
        <v>128</v>
      </c>
      <c r="L81" s="8"/>
      <c r="M81" s="8"/>
      <c r="N81" s="11"/>
      <c r="O81" s="7"/>
      <c r="P81" s="7"/>
    </row>
    <row r="82" spans="1:16" hidden="1" x14ac:dyDescent="0.25">
      <c r="A82" s="20"/>
      <c r="B82" s="8"/>
      <c r="C82" s="8">
        <f t="shared" si="1"/>
        <v>77</v>
      </c>
      <c r="D82" s="8"/>
      <c r="E82" s="23" t="s">
        <v>32</v>
      </c>
      <c r="F82" s="8" t="s">
        <v>24</v>
      </c>
      <c r="G82" s="23">
        <v>9</v>
      </c>
      <c r="H82" s="24" t="s">
        <v>92</v>
      </c>
      <c r="I82" s="8" t="s">
        <v>25</v>
      </c>
      <c r="J82" s="16"/>
      <c r="K82" s="31" t="s">
        <v>126</v>
      </c>
      <c r="O82"/>
      <c r="P82"/>
    </row>
    <row r="83" spans="1:16" hidden="1" x14ac:dyDescent="0.25">
      <c r="A83" s="20"/>
      <c r="B83" s="8"/>
      <c r="C83" s="8">
        <f t="shared" si="1"/>
        <v>78</v>
      </c>
      <c r="D83" s="8"/>
      <c r="E83" s="23" t="s">
        <v>30</v>
      </c>
      <c r="F83" s="8" t="s">
        <v>24</v>
      </c>
      <c r="G83" s="23">
        <v>9</v>
      </c>
      <c r="H83" s="24" t="s">
        <v>93</v>
      </c>
      <c r="I83" s="8" t="s">
        <v>25</v>
      </c>
      <c r="J83" s="16"/>
      <c r="K83" s="31" t="s">
        <v>126</v>
      </c>
      <c r="O83"/>
      <c r="P83"/>
    </row>
    <row r="84" spans="1:16" hidden="1" x14ac:dyDescent="0.25">
      <c r="A84" s="21"/>
      <c r="B84" s="8"/>
      <c r="C84" s="8">
        <f t="shared" si="1"/>
        <v>79</v>
      </c>
      <c r="D84" s="8"/>
      <c r="E84" s="23" t="s">
        <v>35</v>
      </c>
      <c r="F84" s="8" t="s">
        <v>24</v>
      </c>
      <c r="G84" s="23">
        <v>9</v>
      </c>
      <c r="H84" s="24" t="s">
        <v>94</v>
      </c>
      <c r="I84" s="8" t="s">
        <v>25</v>
      </c>
      <c r="J84" s="16"/>
      <c r="K84" s="31" t="s">
        <v>126</v>
      </c>
      <c r="L84" s="8"/>
      <c r="M84" s="8"/>
      <c r="N84" s="11"/>
      <c r="O84" s="7"/>
      <c r="P84" s="7"/>
    </row>
    <row r="85" spans="1:16" ht="30" hidden="1" x14ac:dyDescent="0.25">
      <c r="A85" s="21"/>
      <c r="B85" s="8"/>
      <c r="C85" s="8">
        <f>C84+1</f>
        <v>80</v>
      </c>
      <c r="D85" s="8"/>
      <c r="E85" s="23" t="s">
        <v>30</v>
      </c>
      <c r="F85" s="8" t="s">
        <v>24</v>
      </c>
      <c r="G85" s="23">
        <v>11</v>
      </c>
      <c r="H85" s="24" t="s">
        <v>95</v>
      </c>
      <c r="I85" s="8" t="s">
        <v>25</v>
      </c>
      <c r="J85" s="16"/>
      <c r="K85" s="31" t="s">
        <v>126</v>
      </c>
      <c r="L85" s="8"/>
      <c r="M85" s="8"/>
      <c r="N85" s="11"/>
      <c r="O85" s="7"/>
      <c r="P85" s="7"/>
    </row>
    <row r="86" spans="1:16" ht="60" hidden="1" x14ac:dyDescent="0.25">
      <c r="A86" s="21"/>
      <c r="B86" s="8"/>
      <c r="C86" s="8">
        <f t="shared" si="1"/>
        <v>81</v>
      </c>
      <c r="D86" s="8"/>
      <c r="E86" s="23" t="s">
        <v>31</v>
      </c>
      <c r="F86" s="8" t="s">
        <v>24</v>
      </c>
      <c r="G86" s="23">
        <v>11</v>
      </c>
      <c r="H86" s="24" t="s">
        <v>123</v>
      </c>
      <c r="I86" s="8" t="s">
        <v>25</v>
      </c>
      <c r="J86" s="16"/>
      <c r="K86" s="31" t="s">
        <v>126</v>
      </c>
      <c r="L86" s="8"/>
      <c r="M86" s="8"/>
      <c r="N86" s="11"/>
      <c r="O86" s="7"/>
      <c r="P86" s="7"/>
    </row>
    <row r="87" spans="1:16" ht="60" hidden="1" x14ac:dyDescent="0.25">
      <c r="A87" s="21"/>
      <c r="B87" s="8"/>
      <c r="C87" s="8">
        <f t="shared" si="1"/>
        <v>82</v>
      </c>
      <c r="D87" s="8"/>
      <c r="E87" s="23" t="s">
        <v>31</v>
      </c>
      <c r="F87" s="8" t="s">
        <v>24</v>
      </c>
      <c r="G87" s="23">
        <v>12</v>
      </c>
      <c r="H87" s="24" t="s">
        <v>123</v>
      </c>
      <c r="I87" s="8" t="s">
        <v>25</v>
      </c>
      <c r="J87" s="16"/>
      <c r="K87" s="31" t="s">
        <v>126</v>
      </c>
      <c r="L87" s="8"/>
      <c r="M87" s="8"/>
      <c r="N87" s="11"/>
      <c r="O87" s="7"/>
      <c r="P87" s="7"/>
    </row>
    <row r="88" spans="1:16" ht="30" hidden="1" x14ac:dyDescent="0.25">
      <c r="A88" s="21"/>
      <c r="B88" s="8"/>
      <c r="C88" s="8">
        <f t="shared" si="1"/>
        <v>83</v>
      </c>
      <c r="D88" s="8"/>
      <c r="E88" s="23" t="s">
        <v>30</v>
      </c>
      <c r="F88" s="8" t="s">
        <v>24</v>
      </c>
      <c r="G88" s="23">
        <v>13</v>
      </c>
      <c r="H88" s="24" t="s">
        <v>96</v>
      </c>
      <c r="I88" s="8" t="s">
        <v>25</v>
      </c>
      <c r="J88" s="16"/>
      <c r="K88" s="31" t="s">
        <v>126</v>
      </c>
      <c r="L88" s="8"/>
      <c r="M88" s="8"/>
      <c r="N88" s="11"/>
      <c r="O88" s="7"/>
      <c r="P88" s="7"/>
    </row>
    <row r="89" spans="1:16" ht="30" hidden="1" x14ac:dyDescent="0.25">
      <c r="A89" s="21"/>
      <c r="B89" s="8"/>
      <c r="C89" s="8">
        <f t="shared" si="1"/>
        <v>84</v>
      </c>
      <c r="D89" s="8"/>
      <c r="E89" s="23" t="s">
        <v>30</v>
      </c>
      <c r="F89" s="8" t="s">
        <v>24</v>
      </c>
      <c r="G89" s="23">
        <v>16</v>
      </c>
      <c r="H89" s="24" t="s">
        <v>97</v>
      </c>
      <c r="I89" s="8" t="s">
        <v>25</v>
      </c>
      <c r="J89" s="16"/>
      <c r="K89" s="31" t="s">
        <v>126</v>
      </c>
      <c r="L89" s="8"/>
      <c r="M89" s="8"/>
      <c r="N89" s="11"/>
      <c r="O89" s="7"/>
      <c r="P89" s="7"/>
    </row>
    <row r="90" spans="1:16" ht="30" hidden="1" x14ac:dyDescent="0.25">
      <c r="A90" s="21"/>
      <c r="B90" s="8"/>
      <c r="C90" s="8">
        <f t="shared" si="1"/>
        <v>85</v>
      </c>
      <c r="D90" s="8"/>
      <c r="E90" s="23" t="s">
        <v>30</v>
      </c>
      <c r="F90" s="8" t="s">
        <v>24</v>
      </c>
      <c r="G90" s="23">
        <v>18</v>
      </c>
      <c r="H90" s="24" t="s">
        <v>98</v>
      </c>
      <c r="I90" s="8" t="s">
        <v>25</v>
      </c>
      <c r="J90" s="16"/>
      <c r="K90" s="31" t="s">
        <v>126</v>
      </c>
      <c r="L90" s="8"/>
      <c r="M90" s="8"/>
      <c r="N90" s="11"/>
      <c r="O90" s="7"/>
      <c r="P90" s="7"/>
    </row>
    <row r="91" spans="1:16" ht="30" hidden="1" x14ac:dyDescent="0.25">
      <c r="A91" s="21"/>
      <c r="B91" s="8"/>
      <c r="C91" s="8">
        <f t="shared" si="1"/>
        <v>86</v>
      </c>
      <c r="D91" s="8"/>
      <c r="E91" s="23" t="s">
        <v>30</v>
      </c>
      <c r="F91" s="8" t="s">
        <v>24</v>
      </c>
      <c r="G91" s="23">
        <v>18</v>
      </c>
      <c r="H91" s="24" t="s">
        <v>98</v>
      </c>
      <c r="I91" s="8" t="s">
        <v>25</v>
      </c>
      <c r="J91" s="16"/>
      <c r="K91" s="31" t="s">
        <v>126</v>
      </c>
      <c r="L91" s="8"/>
      <c r="M91" s="8"/>
      <c r="N91" s="11"/>
      <c r="O91" s="7"/>
      <c r="P91" s="7"/>
    </row>
    <row r="92" spans="1:16" hidden="1" x14ac:dyDescent="0.25">
      <c r="A92" s="21"/>
      <c r="B92" s="8"/>
      <c r="C92" s="8">
        <f t="shared" si="1"/>
        <v>87</v>
      </c>
      <c r="D92" s="8"/>
      <c r="E92" s="23" t="s">
        <v>36</v>
      </c>
      <c r="F92" s="8" t="s">
        <v>24</v>
      </c>
      <c r="G92" s="23">
        <v>19</v>
      </c>
      <c r="H92" s="24" t="s">
        <v>99</v>
      </c>
      <c r="I92" s="8" t="s">
        <v>25</v>
      </c>
      <c r="J92" s="16"/>
      <c r="K92" s="23"/>
      <c r="L92" s="8"/>
      <c r="M92" s="8"/>
      <c r="N92" s="11"/>
      <c r="O92" s="7"/>
      <c r="P92" s="7"/>
    </row>
    <row r="93" spans="1:16" hidden="1" x14ac:dyDescent="0.25">
      <c r="A93" s="21"/>
      <c r="B93" s="8"/>
      <c r="C93" s="8">
        <f t="shared" si="1"/>
        <v>88</v>
      </c>
      <c r="D93" s="8"/>
      <c r="E93" s="23" t="s">
        <v>36</v>
      </c>
      <c r="F93" s="8" t="s">
        <v>24</v>
      </c>
      <c r="G93" s="23">
        <v>19</v>
      </c>
      <c r="H93" s="24" t="s">
        <v>100</v>
      </c>
      <c r="I93" s="8" t="s">
        <v>25</v>
      </c>
      <c r="J93" s="16"/>
      <c r="K93" s="23"/>
      <c r="L93" s="8"/>
      <c r="M93" s="8"/>
      <c r="N93" s="11"/>
      <c r="O93" s="7"/>
      <c r="P93" s="7"/>
    </row>
    <row r="94" spans="1:16" hidden="1" x14ac:dyDescent="0.25">
      <c r="A94" s="21"/>
      <c r="B94" s="8"/>
      <c r="C94" s="8">
        <f t="shared" si="1"/>
        <v>89</v>
      </c>
      <c r="D94" s="8"/>
      <c r="E94" s="23" t="s">
        <v>36</v>
      </c>
      <c r="F94" s="8" t="s">
        <v>24</v>
      </c>
      <c r="G94" s="23">
        <v>19</v>
      </c>
      <c r="H94" s="24" t="s">
        <v>101</v>
      </c>
      <c r="I94" s="8" t="s">
        <v>25</v>
      </c>
      <c r="J94" s="16"/>
      <c r="K94" s="23"/>
      <c r="L94" s="8"/>
      <c r="M94" s="8"/>
      <c r="N94" s="11"/>
      <c r="O94" s="7"/>
      <c r="P94" s="7"/>
    </row>
    <row r="95" spans="1:16" hidden="1" x14ac:dyDescent="0.25">
      <c r="A95" s="21"/>
      <c r="B95" s="8"/>
      <c r="C95" s="8">
        <f t="shared" si="1"/>
        <v>90</v>
      </c>
      <c r="D95" s="8"/>
      <c r="E95" s="23" t="s">
        <v>36</v>
      </c>
      <c r="F95" s="8" t="s">
        <v>24</v>
      </c>
      <c r="G95" s="23">
        <v>19</v>
      </c>
      <c r="H95" s="24" t="s">
        <v>102</v>
      </c>
      <c r="I95" s="8" t="s">
        <v>25</v>
      </c>
      <c r="J95" s="16"/>
      <c r="K95" s="23"/>
      <c r="L95" s="9"/>
      <c r="M95" s="8"/>
      <c r="N95" s="11"/>
      <c r="O95" s="7"/>
      <c r="P95" s="7"/>
    </row>
    <row r="96" spans="1:16" hidden="1" x14ac:dyDescent="0.25">
      <c r="A96" s="20"/>
      <c r="B96" s="8"/>
      <c r="C96" s="8">
        <f t="shared" si="1"/>
        <v>91</v>
      </c>
      <c r="D96" s="8"/>
      <c r="E96" s="23" t="s">
        <v>36</v>
      </c>
      <c r="F96" s="8" t="s">
        <v>24</v>
      </c>
      <c r="G96" s="23">
        <v>19</v>
      </c>
      <c r="H96" s="24">
        <v>9</v>
      </c>
      <c r="I96" s="8" t="s">
        <v>25</v>
      </c>
      <c r="J96" s="16"/>
      <c r="K96" s="23"/>
      <c r="L96" s="9"/>
      <c r="M96" s="8"/>
      <c r="N96" s="11"/>
      <c r="O96" s="7"/>
      <c r="P96" s="7"/>
    </row>
    <row r="97" spans="1:16" hidden="1" x14ac:dyDescent="0.25">
      <c r="A97" s="20"/>
      <c r="B97" s="8"/>
      <c r="C97" s="8">
        <f t="shared" si="1"/>
        <v>92</v>
      </c>
      <c r="D97" s="8"/>
      <c r="E97" s="23" t="s">
        <v>36</v>
      </c>
      <c r="F97" s="8" t="s">
        <v>24</v>
      </c>
      <c r="G97" s="23">
        <v>19</v>
      </c>
      <c r="H97" s="24" t="s">
        <v>124</v>
      </c>
      <c r="I97" s="8" t="s">
        <v>25</v>
      </c>
      <c r="J97" s="16"/>
      <c r="K97" s="23"/>
      <c r="L97" s="9"/>
      <c r="M97" s="8"/>
      <c r="N97" s="11"/>
      <c r="O97" s="7"/>
      <c r="P97" s="7"/>
    </row>
    <row r="98" spans="1:16" hidden="1" x14ac:dyDescent="0.25">
      <c r="A98" s="20"/>
      <c r="B98" s="8"/>
      <c r="C98" s="8">
        <f t="shared" si="1"/>
        <v>93</v>
      </c>
      <c r="D98" s="8"/>
      <c r="E98" s="23" t="s">
        <v>36</v>
      </c>
      <c r="F98" s="8" t="s">
        <v>24</v>
      </c>
      <c r="G98" s="23">
        <v>19</v>
      </c>
      <c r="H98" s="24" t="s">
        <v>124</v>
      </c>
      <c r="I98" s="8" t="s">
        <v>25</v>
      </c>
      <c r="J98" s="16"/>
      <c r="K98" s="23"/>
      <c r="L98" s="9"/>
      <c r="M98" s="8"/>
      <c r="N98" s="11"/>
      <c r="O98" s="7"/>
      <c r="P98" s="7"/>
    </row>
    <row r="99" spans="1:16" hidden="1" x14ac:dyDescent="0.25">
      <c r="A99" s="20"/>
      <c r="B99" s="8"/>
      <c r="C99" s="8">
        <f t="shared" si="1"/>
        <v>94</v>
      </c>
      <c r="D99" s="8"/>
      <c r="E99" s="23" t="s">
        <v>36</v>
      </c>
      <c r="F99" s="8" t="s">
        <v>24</v>
      </c>
      <c r="G99" s="23">
        <v>19</v>
      </c>
      <c r="H99" s="24" t="s">
        <v>124</v>
      </c>
      <c r="I99" s="8" t="s">
        <v>25</v>
      </c>
      <c r="J99" s="16"/>
      <c r="K99" s="23"/>
      <c r="L99" s="9"/>
      <c r="M99" s="8"/>
      <c r="N99" s="11"/>
      <c r="O99" s="7"/>
      <c r="P99" s="7"/>
    </row>
    <row r="100" spans="1:16" hidden="1" x14ac:dyDescent="0.25">
      <c r="A100" s="20"/>
      <c r="B100" s="8"/>
      <c r="C100" s="8">
        <f t="shared" si="1"/>
        <v>95</v>
      </c>
      <c r="D100" s="8"/>
      <c r="E100" s="23" t="s">
        <v>36</v>
      </c>
      <c r="F100" s="8" t="s">
        <v>24</v>
      </c>
      <c r="G100" s="23">
        <v>20</v>
      </c>
      <c r="H100" s="24" t="s">
        <v>103</v>
      </c>
      <c r="I100" s="8" t="s">
        <v>25</v>
      </c>
      <c r="J100" s="16"/>
      <c r="K100" s="23"/>
      <c r="L100" s="9"/>
      <c r="M100" s="8"/>
      <c r="N100" s="11"/>
      <c r="O100" s="7"/>
      <c r="P100" s="7"/>
    </row>
    <row r="101" spans="1:16" hidden="1" x14ac:dyDescent="0.25">
      <c r="A101" s="20"/>
      <c r="B101" s="8"/>
      <c r="C101" s="8">
        <f t="shared" si="1"/>
        <v>96</v>
      </c>
      <c r="D101" s="8"/>
      <c r="E101" s="23" t="s">
        <v>36</v>
      </c>
      <c r="F101" s="8" t="s">
        <v>24</v>
      </c>
      <c r="G101" s="23">
        <v>20</v>
      </c>
      <c r="H101" s="24" t="s">
        <v>104</v>
      </c>
      <c r="I101" s="8" t="s">
        <v>25</v>
      </c>
      <c r="J101" s="16"/>
      <c r="K101" s="23"/>
      <c r="L101" s="9"/>
      <c r="M101" s="8"/>
      <c r="N101" s="11"/>
      <c r="O101" s="7"/>
      <c r="P101" s="7"/>
    </row>
    <row r="102" spans="1:16" hidden="1" x14ac:dyDescent="0.25">
      <c r="A102" s="20"/>
      <c r="B102" s="8"/>
      <c r="C102" s="8">
        <f t="shared" si="1"/>
        <v>97</v>
      </c>
      <c r="D102" s="8"/>
      <c r="E102" s="23" t="s">
        <v>36</v>
      </c>
      <c r="F102" s="8" t="s">
        <v>24</v>
      </c>
      <c r="G102" s="23">
        <v>20</v>
      </c>
      <c r="H102" s="24" t="s">
        <v>105</v>
      </c>
      <c r="I102" s="8" t="s">
        <v>25</v>
      </c>
      <c r="J102" s="16"/>
      <c r="K102" s="23"/>
      <c r="L102" s="9"/>
      <c r="M102" s="8"/>
      <c r="N102" s="11"/>
      <c r="O102" s="7"/>
      <c r="P102" s="7"/>
    </row>
    <row r="103" spans="1:16" hidden="1" x14ac:dyDescent="0.25">
      <c r="A103" s="20"/>
      <c r="B103" s="8"/>
      <c r="C103" s="8">
        <f t="shared" si="1"/>
        <v>98</v>
      </c>
      <c r="D103" s="8"/>
      <c r="E103" s="23" t="s">
        <v>36</v>
      </c>
      <c r="F103" s="8" t="s">
        <v>24</v>
      </c>
      <c r="G103" s="23">
        <v>20</v>
      </c>
      <c r="H103" s="24" t="s">
        <v>125</v>
      </c>
      <c r="I103" s="8" t="s">
        <v>25</v>
      </c>
      <c r="J103" s="16"/>
      <c r="K103" s="23"/>
      <c r="L103" s="9"/>
      <c r="M103" s="8"/>
      <c r="N103" s="11"/>
      <c r="O103" s="7"/>
      <c r="P103" s="7"/>
    </row>
    <row r="104" spans="1:16" hidden="1" x14ac:dyDescent="0.25">
      <c r="A104" s="20"/>
      <c r="B104" s="8"/>
      <c r="C104" s="8">
        <f t="shared" si="1"/>
        <v>99</v>
      </c>
      <c r="D104" s="8"/>
      <c r="E104" s="23" t="s">
        <v>36</v>
      </c>
      <c r="F104" s="8" t="s">
        <v>24</v>
      </c>
      <c r="G104" s="23">
        <v>20</v>
      </c>
      <c r="H104" s="24" t="s">
        <v>106</v>
      </c>
      <c r="I104" s="8" t="s">
        <v>25</v>
      </c>
      <c r="J104" s="16"/>
      <c r="K104" s="23"/>
      <c r="L104" s="9"/>
      <c r="M104" s="8"/>
      <c r="N104" s="11"/>
      <c r="O104" s="7"/>
      <c r="P104" s="7"/>
    </row>
    <row r="105" spans="1:16" ht="30" hidden="1" x14ac:dyDescent="0.25">
      <c r="A105" s="20"/>
      <c r="B105" s="8"/>
      <c r="C105" s="8">
        <f t="shared" si="1"/>
        <v>100</v>
      </c>
      <c r="D105" s="8"/>
      <c r="E105" s="23" t="s">
        <v>36</v>
      </c>
      <c r="F105" s="8" t="s">
        <v>24</v>
      </c>
      <c r="G105" s="23">
        <v>20</v>
      </c>
      <c r="H105" s="24" t="s">
        <v>107</v>
      </c>
      <c r="I105" s="8" t="s">
        <v>25</v>
      </c>
      <c r="J105" s="16"/>
      <c r="K105" s="23"/>
      <c r="L105" s="9"/>
      <c r="M105" s="8"/>
      <c r="N105" s="11"/>
      <c r="O105" s="7"/>
      <c r="P105" s="7"/>
    </row>
    <row r="106" spans="1:16" hidden="1" x14ac:dyDescent="0.25">
      <c r="B106" s="11"/>
      <c r="C106" s="8">
        <f t="shared" si="1"/>
        <v>101</v>
      </c>
      <c r="D106" s="20"/>
      <c r="E106" s="20"/>
      <c r="F106" s="8" t="s">
        <v>24</v>
      </c>
      <c r="G106" s="7">
        <v>2</v>
      </c>
      <c r="H106" s="20" t="s">
        <v>129</v>
      </c>
      <c r="I106" s="8" t="s">
        <v>25</v>
      </c>
      <c r="J106" s="20" t="s">
        <v>27</v>
      </c>
      <c r="K106" s="32" t="s">
        <v>126</v>
      </c>
      <c r="L106" s="20"/>
      <c r="M106" s="20"/>
      <c r="N106" s="20"/>
      <c r="O106" s="7"/>
      <c r="P106" s="7"/>
    </row>
    <row r="107" spans="1:16" hidden="1" x14ac:dyDescent="0.25">
      <c r="B107" s="11"/>
      <c r="C107" s="8">
        <f t="shared" si="1"/>
        <v>102</v>
      </c>
      <c r="D107" s="20"/>
      <c r="E107" s="20"/>
      <c r="F107" s="8" t="s">
        <v>24</v>
      </c>
      <c r="G107" s="7">
        <v>3</v>
      </c>
      <c r="H107" s="20" t="s">
        <v>130</v>
      </c>
      <c r="I107" s="8" t="s">
        <v>25</v>
      </c>
      <c r="J107" s="20" t="s">
        <v>23</v>
      </c>
      <c r="K107" s="32" t="s">
        <v>126</v>
      </c>
      <c r="L107" s="20"/>
      <c r="M107" s="20"/>
      <c r="N107" s="20"/>
      <c r="O107" s="7"/>
      <c r="P107" s="7"/>
    </row>
    <row r="108" spans="1:16" hidden="1" x14ac:dyDescent="0.25">
      <c r="B108" s="11"/>
      <c r="C108" s="8">
        <f t="shared" si="1"/>
        <v>103</v>
      </c>
      <c r="D108" s="20"/>
      <c r="E108" s="20"/>
      <c r="F108" s="8" t="s">
        <v>24</v>
      </c>
      <c r="G108" s="7">
        <v>6</v>
      </c>
      <c r="H108" s="20" t="s">
        <v>131</v>
      </c>
      <c r="I108" s="8" t="s">
        <v>25</v>
      </c>
      <c r="J108" s="20" t="s">
        <v>23</v>
      </c>
      <c r="K108" s="7"/>
      <c r="L108" s="20"/>
      <c r="M108" s="20"/>
      <c r="N108" s="20"/>
      <c r="O108" s="7"/>
      <c r="P108" s="7"/>
    </row>
    <row r="109" spans="1:16" hidden="1" x14ac:dyDescent="0.25">
      <c r="B109" s="11"/>
      <c r="C109" s="8">
        <f t="shared" si="1"/>
        <v>104</v>
      </c>
      <c r="D109" s="20"/>
      <c r="E109" s="20"/>
      <c r="F109" s="8" t="s">
        <v>24</v>
      </c>
      <c r="G109" s="7">
        <v>6</v>
      </c>
      <c r="H109" s="20" t="s">
        <v>132</v>
      </c>
      <c r="I109" s="8" t="s">
        <v>25</v>
      </c>
      <c r="J109" s="20" t="s">
        <v>23</v>
      </c>
      <c r="K109" s="7"/>
      <c r="L109" s="20"/>
      <c r="M109" s="20"/>
      <c r="N109" s="20"/>
      <c r="O109" s="7"/>
      <c r="P109" s="7"/>
    </row>
    <row r="110" spans="1:16" hidden="1" x14ac:dyDescent="0.25">
      <c r="B110" s="11"/>
      <c r="C110" s="8">
        <f t="shared" si="1"/>
        <v>105</v>
      </c>
      <c r="D110" s="20"/>
      <c r="E110" s="20"/>
      <c r="F110" s="8" t="s">
        <v>24</v>
      </c>
      <c r="G110" s="7">
        <v>7</v>
      </c>
      <c r="H110" s="20" t="s">
        <v>133</v>
      </c>
      <c r="I110" s="8" t="s">
        <v>25</v>
      </c>
      <c r="J110" s="20" t="s">
        <v>23</v>
      </c>
      <c r="K110" s="32" t="s">
        <v>126</v>
      </c>
      <c r="L110" s="20"/>
      <c r="M110" s="20"/>
      <c r="N110" s="20"/>
      <c r="O110" s="7"/>
      <c r="P110" s="7"/>
    </row>
    <row r="111" spans="1:16" hidden="1" x14ac:dyDescent="0.25">
      <c r="B111" s="11"/>
      <c r="C111" s="8">
        <f t="shared" si="1"/>
        <v>106</v>
      </c>
      <c r="D111" s="20"/>
      <c r="E111" s="20"/>
      <c r="F111" s="8" t="s">
        <v>24</v>
      </c>
      <c r="G111" s="7">
        <v>16</v>
      </c>
      <c r="H111" s="20" t="s">
        <v>134</v>
      </c>
      <c r="I111" s="8" t="s">
        <v>25</v>
      </c>
      <c r="J111" s="20" t="s">
        <v>23</v>
      </c>
      <c r="K111" s="35" t="s">
        <v>126</v>
      </c>
      <c r="L111" s="20"/>
      <c r="M111" s="20"/>
      <c r="N111" s="20"/>
      <c r="O111" s="7"/>
      <c r="P111" s="7"/>
    </row>
    <row r="112" spans="1:16" x14ac:dyDescent="0.25">
      <c r="B112" s="11"/>
      <c r="C112" s="8"/>
      <c r="D112" s="20"/>
      <c r="E112" s="20"/>
      <c r="F112" s="8"/>
      <c r="G112" s="7"/>
      <c r="H112" s="20"/>
      <c r="I112" s="8"/>
      <c r="J112" s="20" t="s">
        <v>23</v>
      </c>
      <c r="K112" s="7"/>
      <c r="L112" s="20"/>
      <c r="M112" s="20"/>
      <c r="N112" s="20"/>
      <c r="O112" s="7"/>
      <c r="P112" s="7"/>
    </row>
    <row r="113" spans="2:16" x14ac:dyDescent="0.25">
      <c r="B113" s="11"/>
      <c r="C113" s="8"/>
      <c r="D113" s="20"/>
      <c r="E113" s="20"/>
      <c r="F113" s="8"/>
      <c r="G113" s="7"/>
      <c r="H113" s="20"/>
      <c r="I113" s="8"/>
      <c r="J113" s="20" t="s">
        <v>23</v>
      </c>
      <c r="K113" s="7"/>
      <c r="L113" s="20"/>
      <c r="M113" s="20"/>
      <c r="N113" s="20"/>
      <c r="O113" s="7"/>
      <c r="P113" s="7"/>
    </row>
    <row r="114" spans="2:16" x14ac:dyDescent="0.25">
      <c r="B114" s="11"/>
      <c r="C114" s="8"/>
      <c r="D114" s="20"/>
      <c r="E114" s="20"/>
      <c r="F114" s="8"/>
      <c r="G114" s="7"/>
      <c r="H114" s="20"/>
      <c r="I114" s="8"/>
      <c r="J114" s="20" t="s">
        <v>23</v>
      </c>
      <c r="K114" s="7"/>
      <c r="L114" s="20"/>
      <c r="M114" s="20"/>
      <c r="N114" s="20"/>
      <c r="O114" s="7"/>
      <c r="P114" s="7"/>
    </row>
    <row r="115" spans="2:16" x14ac:dyDescent="0.25">
      <c r="B115" s="11"/>
      <c r="C115" s="8"/>
      <c r="D115" s="20"/>
      <c r="E115" s="20"/>
      <c r="F115" s="8"/>
      <c r="G115" s="7"/>
      <c r="H115" s="20"/>
      <c r="I115" s="8"/>
      <c r="J115" s="20" t="s">
        <v>23</v>
      </c>
      <c r="K115" s="7"/>
      <c r="L115" s="20"/>
      <c r="M115" s="20"/>
      <c r="N115" s="20"/>
      <c r="O115" s="7"/>
      <c r="P115" s="7"/>
    </row>
    <row r="116" spans="2:16" x14ac:dyDescent="0.25">
      <c r="B116" s="11"/>
      <c r="C116" s="8"/>
      <c r="D116" s="20"/>
      <c r="E116" s="20"/>
      <c r="F116" s="8"/>
      <c r="G116" s="7"/>
      <c r="H116" s="20"/>
      <c r="I116" s="8"/>
      <c r="J116" s="20" t="s">
        <v>23</v>
      </c>
      <c r="K116" s="7"/>
      <c r="L116" s="20"/>
      <c r="M116" s="20"/>
      <c r="N116" s="20"/>
      <c r="O116" s="7"/>
      <c r="P116" s="7"/>
    </row>
    <row r="117" spans="2:16" x14ac:dyDescent="0.25">
      <c r="B117" s="11"/>
      <c r="C117" s="8"/>
      <c r="D117" s="20"/>
      <c r="E117" s="20"/>
      <c r="F117" s="8"/>
      <c r="G117" s="7"/>
      <c r="H117" s="20"/>
      <c r="I117" s="8"/>
      <c r="J117" s="20" t="s">
        <v>23</v>
      </c>
      <c r="K117" s="7"/>
      <c r="L117" s="20"/>
      <c r="M117" s="20"/>
      <c r="N117" s="20"/>
      <c r="O117" s="7"/>
      <c r="P117" s="7"/>
    </row>
    <row r="118" spans="2:16" x14ac:dyDescent="0.25">
      <c r="B118" s="11"/>
      <c r="C118" s="8"/>
      <c r="D118" s="20"/>
      <c r="E118" s="20"/>
      <c r="F118" s="8"/>
      <c r="G118" s="7"/>
      <c r="H118" s="20"/>
      <c r="I118" s="8"/>
      <c r="J118" s="20" t="s">
        <v>23</v>
      </c>
      <c r="K118" s="7"/>
      <c r="L118" s="20"/>
      <c r="M118" s="20"/>
      <c r="N118" s="20"/>
      <c r="O118" s="7"/>
      <c r="P118" s="7"/>
    </row>
    <row r="119" spans="2:16" x14ac:dyDescent="0.25">
      <c r="B119" s="11"/>
      <c r="C119" s="8"/>
      <c r="D119" s="20"/>
      <c r="E119" s="20"/>
      <c r="F119" s="8"/>
      <c r="G119" s="7"/>
      <c r="H119" s="20"/>
      <c r="I119" s="8"/>
      <c r="J119" s="20" t="s">
        <v>23</v>
      </c>
      <c r="K119" s="7"/>
      <c r="L119" s="20"/>
      <c r="M119" s="20"/>
      <c r="N119" s="20"/>
      <c r="O119" s="7"/>
      <c r="P119" s="7"/>
    </row>
    <row r="120" spans="2:16" x14ac:dyDescent="0.25">
      <c r="B120" s="11"/>
      <c r="C120" s="8"/>
      <c r="D120" s="20"/>
      <c r="E120" s="20"/>
      <c r="F120" s="8"/>
      <c r="G120" s="7"/>
      <c r="H120" s="20"/>
      <c r="I120" s="8"/>
      <c r="J120" s="20" t="s">
        <v>23</v>
      </c>
      <c r="K120" s="7"/>
      <c r="L120" s="20"/>
      <c r="M120" s="20"/>
      <c r="N120" s="20"/>
      <c r="O120" s="7"/>
      <c r="P120" s="7"/>
    </row>
    <row r="121" spans="2:16" x14ac:dyDescent="0.25">
      <c r="B121" s="11"/>
      <c r="C121" s="8"/>
      <c r="D121" s="20"/>
      <c r="E121" s="20"/>
      <c r="F121" s="8"/>
      <c r="G121" s="7"/>
      <c r="H121" s="20"/>
      <c r="I121" s="8"/>
      <c r="J121" s="20" t="s">
        <v>23</v>
      </c>
      <c r="K121" s="7"/>
      <c r="L121" s="20"/>
      <c r="M121" s="20"/>
      <c r="N121" s="20"/>
      <c r="O121" s="7"/>
      <c r="P121" s="7"/>
    </row>
    <row r="122" spans="2:16" x14ac:dyDescent="0.25">
      <c r="B122" s="11"/>
      <c r="C122" s="8"/>
      <c r="D122" s="20"/>
      <c r="E122" s="20"/>
      <c r="F122" s="8"/>
      <c r="G122" s="7"/>
      <c r="H122" s="20"/>
      <c r="I122" s="8"/>
      <c r="J122" s="20" t="s">
        <v>23</v>
      </c>
      <c r="K122" s="7"/>
      <c r="L122" s="20"/>
      <c r="M122" s="20"/>
      <c r="N122" s="20"/>
      <c r="O122" s="7"/>
      <c r="P122" s="7"/>
    </row>
    <row r="123" spans="2:16" x14ac:dyDescent="0.25">
      <c r="B123" s="11"/>
      <c r="C123" s="8"/>
      <c r="D123" s="20"/>
      <c r="E123" s="20"/>
      <c r="F123" s="8"/>
      <c r="G123" s="7"/>
      <c r="H123" s="20"/>
      <c r="I123" s="8"/>
      <c r="J123" s="20" t="s">
        <v>23</v>
      </c>
      <c r="K123" s="7"/>
      <c r="L123" s="20"/>
      <c r="M123" s="20"/>
      <c r="N123" s="20"/>
      <c r="O123" s="7"/>
      <c r="P123" s="7"/>
    </row>
    <row r="124" spans="2:16" x14ac:dyDescent="0.25">
      <c r="B124" s="11"/>
      <c r="C124" s="20"/>
      <c r="D124" s="20"/>
      <c r="E124" s="20"/>
      <c r="F124" s="20"/>
      <c r="G124" s="7"/>
      <c r="H124" s="20"/>
      <c r="I124" s="7"/>
      <c r="J124" s="20" t="s">
        <v>23</v>
      </c>
      <c r="K124" s="7"/>
      <c r="L124" s="20"/>
      <c r="M124" s="20"/>
      <c r="N124" s="20"/>
      <c r="O124" s="7"/>
      <c r="P124" s="7"/>
    </row>
    <row r="125" spans="2:16" x14ac:dyDescent="0.25">
      <c r="B125" s="11"/>
      <c r="C125" s="20"/>
      <c r="D125" s="20"/>
      <c r="E125" s="20"/>
      <c r="F125" s="20"/>
      <c r="G125" s="7"/>
      <c r="H125" s="20"/>
      <c r="I125" s="7"/>
      <c r="J125" s="20" t="s">
        <v>26</v>
      </c>
      <c r="K125" s="7"/>
      <c r="L125" s="20"/>
      <c r="M125" s="20"/>
      <c r="N125" s="20"/>
      <c r="O125" s="7"/>
      <c r="P125" s="7"/>
    </row>
    <row r="126" spans="2:16" x14ac:dyDescent="0.25">
      <c r="B126" s="11"/>
      <c r="C126" s="20"/>
      <c r="D126" s="20"/>
      <c r="E126" s="20"/>
      <c r="F126" s="20"/>
      <c r="G126" s="7"/>
      <c r="H126" s="20"/>
      <c r="I126" s="7"/>
      <c r="J126" s="20"/>
      <c r="K126" s="7"/>
      <c r="L126" s="20"/>
      <c r="M126" s="20"/>
      <c r="N126" s="20"/>
      <c r="O126" s="7"/>
      <c r="P126" s="7"/>
    </row>
    <row r="127" spans="2:16" x14ac:dyDescent="0.25">
      <c r="B127" s="11"/>
      <c r="C127" s="20"/>
      <c r="D127" s="20"/>
      <c r="E127" s="20"/>
      <c r="F127" s="20"/>
      <c r="G127" s="7"/>
      <c r="H127" s="20"/>
      <c r="I127" s="7"/>
      <c r="J127" s="20" t="s">
        <v>23</v>
      </c>
      <c r="K127" s="7"/>
      <c r="L127" s="20"/>
      <c r="M127" s="20"/>
      <c r="N127" s="20"/>
      <c r="O127" s="7"/>
      <c r="P127" s="7"/>
    </row>
    <row r="128" spans="2:16" x14ac:dyDescent="0.25">
      <c r="B128" s="11"/>
      <c r="J128" s="29" t="s">
        <v>23</v>
      </c>
    </row>
    <row r="129" spans="2:10" x14ac:dyDescent="0.25">
      <c r="B129" s="11"/>
      <c r="J129" s="29" t="s">
        <v>23</v>
      </c>
    </row>
    <row r="130" spans="2:10" x14ac:dyDescent="0.25">
      <c r="B130" s="11"/>
      <c r="J130" s="29" t="s">
        <v>23</v>
      </c>
    </row>
    <row r="131" spans="2:10" x14ac:dyDescent="0.25">
      <c r="B131" s="11"/>
      <c r="J131" s="29" t="s">
        <v>23</v>
      </c>
    </row>
  </sheetData>
  <sortState xmlns:xlrd2="http://schemas.microsoft.com/office/spreadsheetml/2017/richdata2" ref="C6:K105">
    <sortCondition ref="G6:G105"/>
  </sortState>
  <mergeCells count="6">
    <mergeCell ref="I1:K1"/>
    <mergeCell ref="I2:K2"/>
    <mergeCell ref="I3:K3"/>
    <mergeCell ref="C1:H1"/>
    <mergeCell ref="C2:H2"/>
    <mergeCell ref="C3:H3"/>
  </mergeCells>
  <phoneticPr fontId="7" type="noConversion"/>
  <conditionalFormatting sqref="I1:I4 I6:I1048576">
    <cfRule type="cellIs" dxfId="4" priority="127" operator="equal">
      <formula>$P$2</formula>
    </cfRule>
    <cfRule type="cellIs" dxfId="3" priority="128" operator="equal">
      <formula>$P$3</formula>
    </cfRule>
    <cfRule type="cellIs" dxfId="2" priority="129" operator="equal">
      <formula>$P$1</formula>
    </cfRule>
    <cfRule type="cellIs" dxfId="1" priority="130" operator="equal">
      <formula>$Q$1</formula>
    </cfRule>
  </conditionalFormatting>
  <conditionalFormatting sqref="J1:J4 J6:J1048576">
    <cfRule type="containsBlanks" dxfId="0" priority="18">
      <formula>LEN(TRIM(J1))=0</formula>
    </cfRule>
  </conditionalFormatting>
  <pageMargins left="0.45" right="0.2" top="0.25" bottom="0.25" header="0" footer="0"/>
  <pageSetup paperSize="3"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Disposition of Comments</vt:lpstr>
      <vt:lpstr>'Disposition of Comments'!Print_Area</vt:lpstr>
      <vt:lpstr>'Disposition of Comments'!Print_Titles</vt:lpstr>
    </vt:vector>
  </TitlesOfParts>
  <Company>DLZ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crundle</dc:creator>
  <cp:lastModifiedBy>Mihelcic, Joshua</cp:lastModifiedBy>
  <cp:lastPrinted>2023-12-27T16:44:08Z</cp:lastPrinted>
  <dcterms:created xsi:type="dcterms:W3CDTF">2014-11-17T12:37:58Z</dcterms:created>
  <dcterms:modified xsi:type="dcterms:W3CDTF">2024-03-28T13:00:20Z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